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45" yWindow="90" windowWidth="15180" windowHeight="12510"/>
  </bookViews>
  <sheets>
    <sheet name="1.2  Минэнерго" sheetId="1" r:id="rId1"/>
  </sheets>
  <externalReferences>
    <externalReference r:id="rId2"/>
    <externalReference r:id="rId3"/>
  </externalReferences>
  <definedNames>
    <definedName name="_xlnm._FilterDatabase" localSheetId="0" hidden="1">'1.2  Минэнерго'!$A$15:$BC$122</definedName>
    <definedName name="_xlnm.Print_Titles" localSheetId="0">'1.2  Минэнерго'!$A:$B,'1.2  Минэнерго'!$12:$14</definedName>
    <definedName name="_xlnm.Print_Area" localSheetId="0">'1.2  Минэнерго'!$A$1:$BC$122</definedName>
  </definedNames>
  <calcPr calcId="145621" calcOnSave="0"/>
</workbook>
</file>

<file path=xl/calcChain.xml><?xml version="1.0" encoding="utf-8"?>
<calcChain xmlns="http://schemas.openxmlformats.org/spreadsheetml/2006/main">
  <c r="A29" i="1" l="1"/>
  <c r="A30" i="1"/>
  <c r="A31" i="1"/>
  <c r="A32" i="1" s="1"/>
  <c r="A33" i="1" s="1"/>
  <c r="A34" i="1" s="1"/>
  <c r="A35" i="1" s="1"/>
  <c r="BB67" i="1"/>
  <c r="BA67" i="1"/>
  <c r="AZ67" i="1"/>
  <c r="AY67" i="1"/>
  <c r="AX67" i="1"/>
  <c r="AW67" i="1"/>
  <c r="AV67" i="1"/>
  <c r="AU67" i="1"/>
  <c r="AT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O67" i="1"/>
  <c r="N67" i="1"/>
  <c r="M67" i="1"/>
  <c r="L67" i="1"/>
  <c r="K67" i="1"/>
  <c r="J67" i="1"/>
  <c r="I67" i="1"/>
  <c r="H67" i="1"/>
  <c r="G67" i="1"/>
  <c r="BB66" i="1"/>
  <c r="BA66" i="1"/>
  <c r="AZ66" i="1"/>
  <c r="AY66" i="1"/>
  <c r="AX66" i="1"/>
  <c r="AW66" i="1"/>
  <c r="AV66" i="1"/>
  <c r="AU66" i="1"/>
  <c r="AT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O66" i="1"/>
  <c r="N66" i="1"/>
  <c r="M66" i="1"/>
  <c r="L66" i="1"/>
  <c r="K66" i="1"/>
  <c r="J66" i="1"/>
  <c r="I66" i="1"/>
  <c r="H66" i="1"/>
  <c r="G66" i="1"/>
  <c r="BB65" i="1"/>
  <c r="BA65" i="1"/>
  <c r="AZ65" i="1"/>
  <c r="AY65" i="1"/>
  <c r="AX65" i="1"/>
  <c r="AW65" i="1"/>
  <c r="AV65" i="1"/>
  <c r="AU65" i="1"/>
  <c r="AT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O65" i="1"/>
  <c r="N65" i="1"/>
  <c r="M65" i="1"/>
  <c r="L65" i="1"/>
  <c r="K65" i="1"/>
  <c r="J65" i="1"/>
  <c r="I65" i="1"/>
  <c r="H65" i="1"/>
  <c r="G65" i="1"/>
  <c r="BB64" i="1"/>
  <c r="BA64" i="1"/>
  <c r="AZ64" i="1"/>
  <c r="AY64" i="1"/>
  <c r="AX64" i="1"/>
  <c r="AW64" i="1"/>
  <c r="AV64" i="1"/>
  <c r="AU64" i="1"/>
  <c r="AT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O64" i="1"/>
  <c r="N64" i="1"/>
  <c r="M64" i="1"/>
  <c r="L64" i="1"/>
  <c r="K64" i="1"/>
  <c r="J64" i="1"/>
  <c r="I64" i="1"/>
  <c r="H64" i="1"/>
  <c r="G64" i="1"/>
  <c r="BB63" i="1"/>
  <c r="BA63" i="1"/>
  <c r="AZ63" i="1"/>
  <c r="AY63" i="1"/>
  <c r="AX63" i="1"/>
  <c r="AW63" i="1"/>
  <c r="AV63" i="1"/>
  <c r="AU63" i="1"/>
  <c r="AT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O63" i="1"/>
  <c r="N63" i="1"/>
  <c r="M63" i="1"/>
  <c r="L63" i="1"/>
  <c r="K63" i="1"/>
  <c r="J63" i="1"/>
  <c r="I63" i="1"/>
  <c r="H63" i="1"/>
  <c r="G63" i="1"/>
  <c r="BB62" i="1"/>
  <c r="BA62" i="1"/>
  <c r="AZ62" i="1"/>
  <c r="AY62" i="1"/>
  <c r="AX62" i="1"/>
  <c r="AW62" i="1"/>
  <c r="AV62" i="1"/>
  <c r="AU62" i="1"/>
  <c r="AT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O62" i="1"/>
  <c r="N62" i="1"/>
  <c r="M62" i="1"/>
  <c r="L62" i="1"/>
  <c r="K62" i="1"/>
  <c r="J62" i="1"/>
  <c r="I62" i="1"/>
  <c r="H62" i="1"/>
  <c r="G62" i="1"/>
  <c r="BB29" i="1"/>
  <c r="BA29" i="1"/>
  <c r="AZ29" i="1"/>
  <c r="AY29" i="1"/>
  <c r="AX29" i="1"/>
  <c r="AW29" i="1"/>
  <c r="AV29" i="1"/>
  <c r="AU29" i="1"/>
  <c r="AT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O29" i="1"/>
  <c r="N29" i="1"/>
  <c r="M29" i="1"/>
  <c r="L29" i="1"/>
  <c r="K29" i="1"/>
  <c r="J29" i="1"/>
  <c r="I29" i="1"/>
  <c r="H29" i="1"/>
  <c r="G29" i="1"/>
  <c r="BB28" i="1"/>
  <c r="BA28" i="1"/>
  <c r="AZ28" i="1"/>
  <c r="AY28" i="1"/>
  <c r="AX28" i="1"/>
  <c r="AW28" i="1"/>
  <c r="AV28" i="1"/>
  <c r="AU28" i="1"/>
  <c r="AT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O28" i="1"/>
  <c r="N28" i="1"/>
  <c r="M28" i="1"/>
  <c r="L28" i="1"/>
  <c r="K28" i="1"/>
  <c r="J28" i="1"/>
  <c r="I28" i="1"/>
  <c r="H28" i="1"/>
  <c r="G28" i="1"/>
  <c r="BB27" i="1"/>
  <c r="BA27" i="1"/>
  <c r="AZ27" i="1"/>
  <c r="AY27" i="1"/>
  <c r="AX27" i="1"/>
  <c r="AW27" i="1"/>
  <c r="AV27" i="1"/>
  <c r="AU27" i="1"/>
  <c r="AT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O27" i="1"/>
  <c r="N27" i="1"/>
  <c r="M27" i="1"/>
  <c r="L27" i="1"/>
  <c r="K27" i="1"/>
  <c r="J27" i="1"/>
  <c r="I27" i="1"/>
  <c r="H27" i="1"/>
  <c r="G27" i="1"/>
  <c r="B67" i="1"/>
  <c r="B66" i="1"/>
  <c r="B65" i="1"/>
  <c r="B64" i="1"/>
  <c r="B63" i="1"/>
  <c r="B62" i="1"/>
  <c r="B29" i="1"/>
  <c r="B28" i="1"/>
  <c r="B27" i="1"/>
  <c r="G26" i="1" l="1"/>
  <c r="H26" i="1"/>
  <c r="I26" i="1"/>
  <c r="J26" i="1"/>
  <c r="K26" i="1"/>
  <c r="L26" i="1"/>
  <c r="M26" i="1"/>
  <c r="N26" i="1"/>
  <c r="O26" i="1"/>
  <c r="Q26" i="1"/>
  <c r="R26" i="1"/>
  <c r="S26" i="1"/>
  <c r="T26" i="1"/>
  <c r="U26" i="1"/>
  <c r="W26" i="1"/>
  <c r="Y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T26" i="1"/>
  <c r="AU26" i="1"/>
  <c r="AV26" i="1"/>
  <c r="AW26" i="1"/>
  <c r="AX26" i="1"/>
  <c r="AY26" i="1"/>
  <c r="AZ26" i="1"/>
  <c r="BA26" i="1"/>
  <c r="BB26" i="1"/>
  <c r="G119" i="1"/>
  <c r="H119" i="1"/>
  <c r="I119" i="1"/>
  <c r="J119" i="1"/>
  <c r="K119" i="1"/>
  <c r="L119" i="1"/>
  <c r="M119" i="1"/>
  <c r="N119" i="1"/>
  <c r="O119" i="1"/>
  <c r="AT119" i="1"/>
  <c r="AU119" i="1"/>
  <c r="AV119" i="1"/>
  <c r="AW119" i="1"/>
  <c r="AX119" i="1"/>
  <c r="AY119" i="1"/>
  <c r="AZ119" i="1"/>
  <c r="BA119" i="1"/>
  <c r="BB119" i="1"/>
  <c r="G120" i="1"/>
  <c r="H120" i="1"/>
  <c r="I120" i="1"/>
  <c r="J120" i="1"/>
  <c r="K120" i="1"/>
  <c r="L120" i="1"/>
  <c r="M120" i="1"/>
  <c r="N120" i="1"/>
  <c r="O120" i="1"/>
  <c r="AT120" i="1"/>
  <c r="AU120" i="1"/>
  <c r="AV120" i="1"/>
  <c r="AW120" i="1"/>
  <c r="AX120" i="1"/>
  <c r="AY120" i="1"/>
  <c r="AZ120" i="1"/>
  <c r="BA120" i="1"/>
  <c r="BB120" i="1"/>
  <c r="G121" i="1"/>
  <c r="H121" i="1"/>
  <c r="I121" i="1"/>
  <c r="J121" i="1"/>
  <c r="K121" i="1"/>
  <c r="L121" i="1"/>
  <c r="M121" i="1"/>
  <c r="N121" i="1"/>
  <c r="O121" i="1"/>
  <c r="AT121" i="1"/>
  <c r="AU121" i="1"/>
  <c r="AV121" i="1"/>
  <c r="AW121" i="1"/>
  <c r="AX121" i="1"/>
  <c r="AY121" i="1"/>
  <c r="AZ121" i="1"/>
  <c r="BA121" i="1"/>
  <c r="BB121" i="1"/>
  <c r="G118" i="1"/>
  <c r="H118" i="1"/>
  <c r="I118" i="1"/>
  <c r="J118" i="1"/>
  <c r="K118" i="1"/>
  <c r="L118" i="1"/>
  <c r="M118" i="1"/>
  <c r="N118" i="1"/>
  <c r="O118" i="1"/>
  <c r="AT118" i="1"/>
  <c r="AU118" i="1"/>
  <c r="AV118" i="1"/>
  <c r="AW118" i="1"/>
  <c r="AX118" i="1"/>
  <c r="AY118" i="1"/>
  <c r="AZ118" i="1"/>
  <c r="BA118" i="1"/>
  <c r="BB118" i="1"/>
  <c r="G111" i="1"/>
  <c r="H111" i="1"/>
  <c r="I111" i="1"/>
  <c r="J111" i="1"/>
  <c r="K111" i="1"/>
  <c r="L111" i="1"/>
  <c r="M111" i="1"/>
  <c r="N111" i="1"/>
  <c r="O111" i="1"/>
  <c r="AT111" i="1"/>
  <c r="AU111" i="1"/>
  <c r="AV111" i="1"/>
  <c r="AW111" i="1"/>
  <c r="AX111" i="1"/>
  <c r="AY111" i="1"/>
  <c r="AZ111" i="1"/>
  <c r="BA111" i="1"/>
  <c r="BB111" i="1"/>
  <c r="G112" i="1"/>
  <c r="H112" i="1"/>
  <c r="I112" i="1"/>
  <c r="J112" i="1"/>
  <c r="K112" i="1"/>
  <c r="L112" i="1"/>
  <c r="M112" i="1"/>
  <c r="N112" i="1"/>
  <c r="O112" i="1"/>
  <c r="AT112" i="1"/>
  <c r="AU112" i="1"/>
  <c r="AV112" i="1"/>
  <c r="AW112" i="1"/>
  <c r="AX112" i="1"/>
  <c r="AY112" i="1"/>
  <c r="AZ112" i="1"/>
  <c r="BA112" i="1"/>
  <c r="BB112" i="1"/>
  <c r="G113" i="1"/>
  <c r="H113" i="1"/>
  <c r="I113" i="1"/>
  <c r="J113" i="1"/>
  <c r="K113" i="1"/>
  <c r="L113" i="1"/>
  <c r="M113" i="1"/>
  <c r="N113" i="1"/>
  <c r="O113" i="1"/>
  <c r="AT113" i="1"/>
  <c r="AU113" i="1"/>
  <c r="AV113" i="1"/>
  <c r="AW113" i="1"/>
  <c r="AX113" i="1"/>
  <c r="AY113" i="1"/>
  <c r="AZ113" i="1"/>
  <c r="BA113" i="1"/>
  <c r="BB113" i="1"/>
  <c r="G114" i="1"/>
  <c r="H114" i="1"/>
  <c r="I114" i="1"/>
  <c r="J114" i="1"/>
  <c r="K114" i="1"/>
  <c r="L114" i="1"/>
  <c r="M114" i="1"/>
  <c r="N114" i="1"/>
  <c r="O114" i="1"/>
  <c r="AT114" i="1"/>
  <c r="AU114" i="1"/>
  <c r="AV114" i="1"/>
  <c r="AW114" i="1"/>
  <c r="AX114" i="1"/>
  <c r="AY114" i="1"/>
  <c r="AZ114" i="1"/>
  <c r="BA114" i="1"/>
  <c r="BB114" i="1"/>
  <c r="G115" i="1"/>
  <c r="H115" i="1"/>
  <c r="I115" i="1"/>
  <c r="J115" i="1"/>
  <c r="K115" i="1"/>
  <c r="L115" i="1"/>
  <c r="M115" i="1"/>
  <c r="N115" i="1"/>
  <c r="O115" i="1"/>
  <c r="AT115" i="1"/>
  <c r="AU115" i="1"/>
  <c r="AV115" i="1"/>
  <c r="AW115" i="1"/>
  <c r="AX115" i="1"/>
  <c r="AY115" i="1"/>
  <c r="AZ115" i="1"/>
  <c r="BA115" i="1"/>
  <c r="BB115" i="1"/>
  <c r="G116" i="1"/>
  <c r="H116" i="1"/>
  <c r="I116" i="1"/>
  <c r="J116" i="1"/>
  <c r="K116" i="1"/>
  <c r="L116" i="1"/>
  <c r="M116" i="1"/>
  <c r="N116" i="1"/>
  <c r="O116" i="1"/>
  <c r="AT116" i="1"/>
  <c r="AU116" i="1"/>
  <c r="AV116" i="1"/>
  <c r="AW116" i="1"/>
  <c r="AX116" i="1"/>
  <c r="AY116" i="1"/>
  <c r="AZ116" i="1"/>
  <c r="BA116" i="1"/>
  <c r="BB116" i="1"/>
  <c r="G117" i="1"/>
  <c r="H117" i="1"/>
  <c r="I117" i="1"/>
  <c r="J117" i="1"/>
  <c r="K117" i="1"/>
  <c r="L117" i="1"/>
  <c r="M117" i="1"/>
  <c r="N117" i="1"/>
  <c r="O117" i="1"/>
  <c r="AT117" i="1"/>
  <c r="AU117" i="1"/>
  <c r="AV117" i="1"/>
  <c r="AW117" i="1"/>
  <c r="AX117" i="1"/>
  <c r="AY117" i="1"/>
  <c r="AZ117" i="1"/>
  <c r="BA117" i="1"/>
  <c r="BB117" i="1"/>
  <c r="G93" i="1"/>
  <c r="H93" i="1"/>
  <c r="I93" i="1"/>
  <c r="J93" i="1"/>
  <c r="K93" i="1"/>
  <c r="L93" i="1"/>
  <c r="M93" i="1"/>
  <c r="N93" i="1"/>
  <c r="O93" i="1"/>
  <c r="AT93" i="1"/>
  <c r="AU93" i="1"/>
  <c r="AV93" i="1"/>
  <c r="AW93" i="1"/>
  <c r="AX93" i="1"/>
  <c r="AY93" i="1"/>
  <c r="AZ93" i="1"/>
  <c r="BA93" i="1"/>
  <c r="BB93" i="1"/>
  <c r="G94" i="1"/>
  <c r="H94" i="1"/>
  <c r="I94" i="1"/>
  <c r="J94" i="1"/>
  <c r="K94" i="1"/>
  <c r="L94" i="1"/>
  <c r="M94" i="1"/>
  <c r="N94" i="1"/>
  <c r="O94" i="1"/>
  <c r="AT94" i="1"/>
  <c r="AU94" i="1"/>
  <c r="AV94" i="1"/>
  <c r="AW94" i="1"/>
  <c r="AX94" i="1"/>
  <c r="AY94" i="1"/>
  <c r="AZ94" i="1"/>
  <c r="BA94" i="1"/>
  <c r="BB94" i="1"/>
  <c r="G95" i="1"/>
  <c r="H95" i="1"/>
  <c r="I95" i="1"/>
  <c r="J95" i="1"/>
  <c r="K95" i="1"/>
  <c r="L95" i="1"/>
  <c r="M95" i="1"/>
  <c r="N95" i="1"/>
  <c r="O95" i="1"/>
  <c r="AT95" i="1"/>
  <c r="AU95" i="1"/>
  <c r="AV95" i="1"/>
  <c r="AW95" i="1"/>
  <c r="AX95" i="1"/>
  <c r="AY95" i="1"/>
  <c r="AZ95" i="1"/>
  <c r="BA95" i="1"/>
  <c r="BB95" i="1"/>
  <c r="G96" i="1"/>
  <c r="H96" i="1"/>
  <c r="I96" i="1"/>
  <c r="J96" i="1"/>
  <c r="K96" i="1"/>
  <c r="L96" i="1"/>
  <c r="M96" i="1"/>
  <c r="N96" i="1"/>
  <c r="O96" i="1"/>
  <c r="AT96" i="1"/>
  <c r="AU96" i="1"/>
  <c r="AV96" i="1"/>
  <c r="AW96" i="1"/>
  <c r="AX96" i="1"/>
  <c r="AY96" i="1"/>
  <c r="AZ96" i="1"/>
  <c r="BA96" i="1"/>
  <c r="BB96" i="1"/>
  <c r="G97" i="1"/>
  <c r="H97" i="1"/>
  <c r="I97" i="1"/>
  <c r="J97" i="1"/>
  <c r="K97" i="1"/>
  <c r="L97" i="1"/>
  <c r="M97" i="1"/>
  <c r="N97" i="1"/>
  <c r="O97" i="1"/>
  <c r="AT97" i="1"/>
  <c r="AU97" i="1"/>
  <c r="AV97" i="1"/>
  <c r="AW97" i="1"/>
  <c r="AX97" i="1"/>
  <c r="AY97" i="1"/>
  <c r="AZ97" i="1"/>
  <c r="BA97" i="1"/>
  <c r="BB97" i="1"/>
  <c r="G98" i="1"/>
  <c r="H98" i="1"/>
  <c r="I98" i="1"/>
  <c r="J98" i="1"/>
  <c r="K98" i="1"/>
  <c r="L98" i="1"/>
  <c r="M98" i="1"/>
  <c r="N98" i="1"/>
  <c r="O98" i="1"/>
  <c r="AT98" i="1"/>
  <c r="AU98" i="1"/>
  <c r="AV98" i="1"/>
  <c r="AW98" i="1"/>
  <c r="AX98" i="1"/>
  <c r="AY98" i="1"/>
  <c r="AZ98" i="1"/>
  <c r="BA98" i="1"/>
  <c r="BB98" i="1"/>
  <c r="G99" i="1"/>
  <c r="H99" i="1"/>
  <c r="I99" i="1"/>
  <c r="J99" i="1"/>
  <c r="K99" i="1"/>
  <c r="L99" i="1"/>
  <c r="M99" i="1"/>
  <c r="N99" i="1"/>
  <c r="O99" i="1"/>
  <c r="AT99" i="1"/>
  <c r="AU99" i="1"/>
  <c r="AV99" i="1"/>
  <c r="AW99" i="1"/>
  <c r="AX99" i="1"/>
  <c r="AY99" i="1"/>
  <c r="AZ99" i="1"/>
  <c r="BA99" i="1"/>
  <c r="BB99" i="1"/>
  <c r="G100" i="1"/>
  <c r="H100" i="1"/>
  <c r="I100" i="1"/>
  <c r="J100" i="1"/>
  <c r="K100" i="1"/>
  <c r="L100" i="1"/>
  <c r="M100" i="1"/>
  <c r="N100" i="1"/>
  <c r="O100" i="1"/>
  <c r="AT100" i="1"/>
  <c r="AU100" i="1"/>
  <c r="AV100" i="1"/>
  <c r="AW100" i="1"/>
  <c r="AX100" i="1"/>
  <c r="AY100" i="1"/>
  <c r="AZ100" i="1"/>
  <c r="BA100" i="1"/>
  <c r="BB100" i="1"/>
  <c r="G101" i="1"/>
  <c r="H101" i="1"/>
  <c r="I101" i="1"/>
  <c r="J101" i="1"/>
  <c r="K101" i="1"/>
  <c r="L101" i="1"/>
  <c r="M101" i="1"/>
  <c r="N101" i="1"/>
  <c r="O101" i="1"/>
  <c r="AT101" i="1"/>
  <c r="AU101" i="1"/>
  <c r="AV101" i="1"/>
  <c r="AW101" i="1"/>
  <c r="AX101" i="1"/>
  <c r="AY101" i="1"/>
  <c r="AZ101" i="1"/>
  <c r="BA101" i="1"/>
  <c r="BB101" i="1"/>
  <c r="G102" i="1"/>
  <c r="H102" i="1"/>
  <c r="I102" i="1"/>
  <c r="J102" i="1"/>
  <c r="K102" i="1"/>
  <c r="L102" i="1"/>
  <c r="M102" i="1"/>
  <c r="N102" i="1"/>
  <c r="O102" i="1"/>
  <c r="AT102" i="1"/>
  <c r="AU102" i="1"/>
  <c r="AV102" i="1"/>
  <c r="AW102" i="1"/>
  <c r="AX102" i="1"/>
  <c r="AY102" i="1"/>
  <c r="AZ102" i="1"/>
  <c r="BA102" i="1"/>
  <c r="BB102" i="1"/>
  <c r="G103" i="1"/>
  <c r="H103" i="1"/>
  <c r="I103" i="1"/>
  <c r="J103" i="1"/>
  <c r="K103" i="1"/>
  <c r="L103" i="1"/>
  <c r="M103" i="1"/>
  <c r="N103" i="1"/>
  <c r="O103" i="1"/>
  <c r="AT103" i="1"/>
  <c r="AU103" i="1"/>
  <c r="AV103" i="1"/>
  <c r="AW103" i="1"/>
  <c r="AX103" i="1"/>
  <c r="AY103" i="1"/>
  <c r="AZ103" i="1"/>
  <c r="BA103" i="1"/>
  <c r="BB103" i="1"/>
  <c r="G104" i="1"/>
  <c r="H104" i="1"/>
  <c r="I104" i="1"/>
  <c r="J104" i="1"/>
  <c r="K104" i="1"/>
  <c r="L104" i="1"/>
  <c r="M104" i="1"/>
  <c r="N104" i="1"/>
  <c r="O104" i="1"/>
  <c r="AT104" i="1"/>
  <c r="AU104" i="1"/>
  <c r="AV104" i="1"/>
  <c r="AW104" i="1"/>
  <c r="AX104" i="1"/>
  <c r="AY104" i="1"/>
  <c r="AZ104" i="1"/>
  <c r="BA104" i="1"/>
  <c r="BB104" i="1"/>
  <c r="G79" i="1"/>
  <c r="H79" i="1"/>
  <c r="I79" i="1"/>
  <c r="J79" i="1"/>
  <c r="K79" i="1"/>
  <c r="L79" i="1"/>
  <c r="M79" i="1"/>
  <c r="N79" i="1"/>
  <c r="O79" i="1"/>
  <c r="AT79" i="1"/>
  <c r="AU79" i="1"/>
  <c r="AV79" i="1"/>
  <c r="AW79" i="1"/>
  <c r="AX79" i="1"/>
  <c r="AY79" i="1"/>
  <c r="AZ79" i="1"/>
  <c r="BA79" i="1"/>
  <c r="BB79" i="1"/>
  <c r="G80" i="1"/>
  <c r="H80" i="1"/>
  <c r="I80" i="1"/>
  <c r="J80" i="1"/>
  <c r="K80" i="1"/>
  <c r="L80" i="1"/>
  <c r="M80" i="1"/>
  <c r="N80" i="1"/>
  <c r="O80" i="1"/>
  <c r="AT80" i="1"/>
  <c r="AU80" i="1"/>
  <c r="AV80" i="1"/>
  <c r="AW80" i="1"/>
  <c r="AX80" i="1"/>
  <c r="AY80" i="1"/>
  <c r="AZ80" i="1"/>
  <c r="BA80" i="1"/>
  <c r="BB80" i="1"/>
  <c r="G72" i="1"/>
  <c r="H72" i="1"/>
  <c r="I72" i="1"/>
  <c r="J72" i="1"/>
  <c r="K72" i="1"/>
  <c r="L72" i="1"/>
  <c r="M72" i="1"/>
  <c r="N72" i="1"/>
  <c r="O72" i="1"/>
  <c r="AT72" i="1"/>
  <c r="AU72" i="1"/>
  <c r="AV72" i="1"/>
  <c r="AW72" i="1"/>
  <c r="AX72" i="1"/>
  <c r="AY72" i="1"/>
  <c r="AZ72" i="1"/>
  <c r="BA72" i="1"/>
  <c r="BB72" i="1"/>
  <c r="G73" i="1"/>
  <c r="H73" i="1"/>
  <c r="I73" i="1"/>
  <c r="J73" i="1"/>
  <c r="K73" i="1"/>
  <c r="L73" i="1"/>
  <c r="M73" i="1"/>
  <c r="N73" i="1"/>
  <c r="O73" i="1"/>
  <c r="AT73" i="1"/>
  <c r="AU73" i="1"/>
  <c r="AV73" i="1"/>
  <c r="AW73" i="1"/>
  <c r="AX73" i="1"/>
  <c r="AY73" i="1"/>
  <c r="AZ73" i="1"/>
  <c r="BA73" i="1"/>
  <c r="BB73" i="1"/>
  <c r="G74" i="1"/>
  <c r="H74" i="1"/>
  <c r="I74" i="1"/>
  <c r="J74" i="1"/>
  <c r="K74" i="1"/>
  <c r="L74" i="1"/>
  <c r="M74" i="1"/>
  <c r="N74" i="1"/>
  <c r="O74" i="1"/>
  <c r="AT74" i="1"/>
  <c r="AU74" i="1"/>
  <c r="AV74" i="1"/>
  <c r="AW74" i="1"/>
  <c r="AX74" i="1"/>
  <c r="AY74" i="1"/>
  <c r="AZ74" i="1"/>
  <c r="BA74" i="1"/>
  <c r="BB74" i="1"/>
  <c r="G75" i="1"/>
  <c r="H75" i="1"/>
  <c r="I75" i="1"/>
  <c r="J75" i="1"/>
  <c r="K75" i="1"/>
  <c r="L75" i="1"/>
  <c r="M75" i="1"/>
  <c r="N75" i="1"/>
  <c r="O75" i="1"/>
  <c r="AT75" i="1"/>
  <c r="AU75" i="1"/>
  <c r="AV75" i="1"/>
  <c r="AW75" i="1"/>
  <c r="AX75" i="1"/>
  <c r="AY75" i="1"/>
  <c r="AZ75" i="1"/>
  <c r="BA75" i="1"/>
  <c r="BB75" i="1"/>
  <c r="G76" i="1"/>
  <c r="H76" i="1"/>
  <c r="I76" i="1"/>
  <c r="J76" i="1"/>
  <c r="K76" i="1"/>
  <c r="L76" i="1"/>
  <c r="M76" i="1"/>
  <c r="N76" i="1"/>
  <c r="O76" i="1"/>
  <c r="AL76" i="1"/>
  <c r="AM76" i="1"/>
  <c r="AN76" i="1"/>
  <c r="AO76" i="1"/>
  <c r="AT76" i="1"/>
  <c r="AU76" i="1"/>
  <c r="AV76" i="1"/>
  <c r="AW76" i="1"/>
  <c r="AX76" i="1"/>
  <c r="AY76" i="1"/>
  <c r="AZ76" i="1"/>
  <c r="BA76" i="1"/>
  <c r="BB76" i="1"/>
  <c r="G77" i="1"/>
  <c r="H77" i="1"/>
  <c r="I77" i="1"/>
  <c r="J77" i="1"/>
  <c r="K77" i="1"/>
  <c r="L77" i="1"/>
  <c r="M77" i="1"/>
  <c r="N77" i="1"/>
  <c r="O77" i="1"/>
  <c r="AT77" i="1"/>
  <c r="AU77" i="1"/>
  <c r="AV77" i="1"/>
  <c r="AW77" i="1"/>
  <c r="AX77" i="1"/>
  <c r="AY77" i="1"/>
  <c r="AZ77" i="1"/>
  <c r="BA77" i="1"/>
  <c r="BB77" i="1"/>
  <c r="G78" i="1"/>
  <c r="H78" i="1"/>
  <c r="I78" i="1"/>
  <c r="J78" i="1"/>
  <c r="K78" i="1"/>
  <c r="L78" i="1"/>
  <c r="M78" i="1"/>
  <c r="N78" i="1"/>
  <c r="O78" i="1"/>
  <c r="AT78" i="1"/>
  <c r="AU78" i="1"/>
  <c r="AV78" i="1"/>
  <c r="AW78" i="1"/>
  <c r="AX78" i="1"/>
  <c r="AY78" i="1"/>
  <c r="AZ78" i="1"/>
  <c r="BA78" i="1"/>
  <c r="BB78" i="1"/>
  <c r="G48" i="1"/>
  <c r="H48" i="1"/>
  <c r="I48" i="1"/>
  <c r="J48" i="1"/>
  <c r="K48" i="1"/>
  <c r="L48" i="1"/>
  <c r="M48" i="1"/>
  <c r="N48" i="1"/>
  <c r="O48" i="1"/>
  <c r="AT48" i="1"/>
  <c r="AU48" i="1"/>
  <c r="AV48" i="1"/>
  <c r="AX48" i="1"/>
  <c r="AY48" i="1"/>
  <c r="AZ48" i="1"/>
  <c r="BA48" i="1"/>
  <c r="BB48" i="1"/>
  <c r="G49" i="1"/>
  <c r="H49" i="1"/>
  <c r="I49" i="1"/>
  <c r="J49" i="1"/>
  <c r="K49" i="1"/>
  <c r="L49" i="1"/>
  <c r="M49" i="1"/>
  <c r="N49" i="1"/>
  <c r="O49" i="1"/>
  <c r="AT49" i="1"/>
  <c r="AU49" i="1"/>
  <c r="AV49" i="1"/>
  <c r="AX49" i="1"/>
  <c r="AY49" i="1"/>
  <c r="AZ49" i="1"/>
  <c r="BA49" i="1"/>
  <c r="BB49" i="1"/>
  <c r="G50" i="1"/>
  <c r="H50" i="1"/>
  <c r="I50" i="1"/>
  <c r="J50" i="1"/>
  <c r="K50" i="1"/>
  <c r="L50" i="1"/>
  <c r="M50" i="1"/>
  <c r="N50" i="1"/>
  <c r="O50" i="1"/>
  <c r="AT50" i="1"/>
  <c r="AU50" i="1"/>
  <c r="AV50" i="1"/>
  <c r="AX50" i="1"/>
  <c r="AY50" i="1"/>
  <c r="AZ50" i="1"/>
  <c r="BA50" i="1"/>
  <c r="BB50" i="1"/>
  <c r="G51" i="1"/>
  <c r="H51" i="1"/>
  <c r="I51" i="1"/>
  <c r="J51" i="1"/>
  <c r="K51" i="1"/>
  <c r="L51" i="1"/>
  <c r="M51" i="1"/>
  <c r="N51" i="1"/>
  <c r="O51" i="1"/>
  <c r="AT51" i="1"/>
  <c r="AU51" i="1"/>
  <c r="AV51" i="1"/>
  <c r="AX51" i="1"/>
  <c r="AY51" i="1"/>
  <c r="AZ51" i="1"/>
  <c r="BA51" i="1"/>
  <c r="BB51" i="1"/>
  <c r="G52" i="1"/>
  <c r="H52" i="1"/>
  <c r="I52" i="1"/>
  <c r="J52" i="1"/>
  <c r="K52" i="1"/>
  <c r="L52" i="1"/>
  <c r="M52" i="1"/>
  <c r="N52" i="1"/>
  <c r="O52" i="1"/>
  <c r="AT52" i="1"/>
  <c r="AU52" i="1"/>
  <c r="AV52" i="1"/>
  <c r="AX52" i="1"/>
  <c r="AY52" i="1"/>
  <c r="AZ52" i="1"/>
  <c r="BA52" i="1"/>
  <c r="BB52" i="1"/>
  <c r="G38" i="1"/>
  <c r="H38" i="1"/>
  <c r="I38" i="1"/>
  <c r="J38" i="1"/>
  <c r="K38" i="1"/>
  <c r="L38" i="1"/>
  <c r="M38" i="1"/>
  <c r="N38" i="1"/>
  <c r="O38" i="1"/>
  <c r="AT38" i="1"/>
  <c r="AU38" i="1"/>
  <c r="AV38" i="1"/>
  <c r="AW38" i="1"/>
  <c r="AX38" i="1"/>
  <c r="AY38" i="1"/>
  <c r="AZ38" i="1"/>
  <c r="BA38" i="1"/>
  <c r="BB38" i="1"/>
  <c r="G39" i="1"/>
  <c r="H39" i="1"/>
  <c r="I39" i="1"/>
  <c r="J39" i="1"/>
  <c r="K39" i="1"/>
  <c r="L39" i="1"/>
  <c r="M39" i="1"/>
  <c r="N39" i="1"/>
  <c r="O39" i="1"/>
  <c r="AT39" i="1"/>
  <c r="AU39" i="1"/>
  <c r="AV39" i="1"/>
  <c r="AW39" i="1"/>
  <c r="AX39" i="1"/>
  <c r="AY39" i="1"/>
  <c r="AZ39" i="1"/>
  <c r="BA39" i="1"/>
  <c r="BB39" i="1"/>
  <c r="G40" i="1"/>
  <c r="H40" i="1"/>
  <c r="I40" i="1"/>
  <c r="J40" i="1"/>
  <c r="K40" i="1"/>
  <c r="L40" i="1"/>
  <c r="M40" i="1"/>
  <c r="N40" i="1"/>
  <c r="O40" i="1"/>
  <c r="AT40" i="1"/>
  <c r="AU40" i="1"/>
  <c r="AV40" i="1"/>
  <c r="AW40" i="1"/>
  <c r="AX40" i="1"/>
  <c r="AY40" i="1"/>
  <c r="AZ40" i="1"/>
  <c r="BA40" i="1"/>
  <c r="BB40" i="1"/>
  <c r="G41" i="1"/>
  <c r="H41" i="1"/>
  <c r="I41" i="1"/>
  <c r="J41" i="1"/>
  <c r="K41" i="1"/>
  <c r="L41" i="1"/>
  <c r="M41" i="1"/>
  <c r="N41" i="1"/>
  <c r="O41" i="1"/>
  <c r="AT41" i="1"/>
  <c r="AU41" i="1"/>
  <c r="AV41" i="1"/>
  <c r="AW41" i="1"/>
  <c r="AX41" i="1"/>
  <c r="AY41" i="1"/>
  <c r="AZ41" i="1"/>
  <c r="BA41" i="1"/>
  <c r="BB41" i="1"/>
  <c r="G42" i="1"/>
  <c r="H42" i="1"/>
  <c r="I42" i="1"/>
  <c r="J42" i="1"/>
  <c r="K42" i="1"/>
  <c r="L42" i="1"/>
  <c r="M42" i="1"/>
  <c r="N42" i="1"/>
  <c r="O42" i="1"/>
  <c r="AT42" i="1"/>
  <c r="AU42" i="1"/>
  <c r="AV42" i="1"/>
  <c r="AW42" i="1"/>
  <c r="AX42" i="1"/>
  <c r="AY42" i="1"/>
  <c r="AZ42" i="1"/>
  <c r="BA42" i="1"/>
  <c r="BB42" i="1"/>
  <c r="G43" i="1"/>
  <c r="H43" i="1"/>
  <c r="I43" i="1"/>
  <c r="J43" i="1"/>
  <c r="K43" i="1"/>
  <c r="L43" i="1"/>
  <c r="M43" i="1"/>
  <c r="N43" i="1"/>
  <c r="O43" i="1"/>
  <c r="AT43" i="1"/>
  <c r="AU43" i="1"/>
  <c r="AV43" i="1"/>
  <c r="AW43" i="1"/>
  <c r="AX43" i="1"/>
  <c r="AY43" i="1"/>
  <c r="AZ43" i="1"/>
  <c r="BA43" i="1"/>
  <c r="BB43" i="1"/>
  <c r="G44" i="1"/>
  <c r="H44" i="1"/>
  <c r="I44" i="1"/>
  <c r="J44" i="1"/>
  <c r="K44" i="1"/>
  <c r="L44" i="1"/>
  <c r="M44" i="1"/>
  <c r="N44" i="1"/>
  <c r="O44" i="1"/>
  <c r="AT44" i="1"/>
  <c r="AU44" i="1"/>
  <c r="AV44" i="1"/>
  <c r="AW44" i="1"/>
  <c r="AX44" i="1"/>
  <c r="AY44" i="1"/>
  <c r="AZ44" i="1"/>
  <c r="BA44" i="1"/>
  <c r="BB44" i="1"/>
  <c r="G45" i="1"/>
  <c r="H45" i="1"/>
  <c r="I45" i="1"/>
  <c r="J45" i="1"/>
  <c r="K45" i="1"/>
  <c r="L45" i="1"/>
  <c r="M45" i="1"/>
  <c r="N45" i="1"/>
  <c r="O45" i="1"/>
  <c r="AT45" i="1"/>
  <c r="AU45" i="1"/>
  <c r="AV45" i="1"/>
  <c r="AW45" i="1"/>
  <c r="AX45" i="1"/>
  <c r="AY45" i="1"/>
  <c r="AZ45" i="1"/>
  <c r="BA45" i="1"/>
  <c r="BB45" i="1"/>
  <c r="G46" i="1"/>
  <c r="H46" i="1"/>
  <c r="I46" i="1"/>
  <c r="J46" i="1"/>
  <c r="K46" i="1"/>
  <c r="L46" i="1"/>
  <c r="M46" i="1"/>
  <c r="N46" i="1"/>
  <c r="O46" i="1"/>
  <c r="AT46" i="1"/>
  <c r="AU46" i="1"/>
  <c r="AV46" i="1"/>
  <c r="AW46" i="1"/>
  <c r="AX46" i="1"/>
  <c r="AY46" i="1"/>
  <c r="AZ46" i="1"/>
  <c r="BA46" i="1"/>
  <c r="BB46" i="1"/>
  <c r="G47" i="1"/>
  <c r="H47" i="1"/>
  <c r="I47" i="1"/>
  <c r="J47" i="1"/>
  <c r="K47" i="1"/>
  <c r="L47" i="1"/>
  <c r="M47" i="1"/>
  <c r="N47" i="1"/>
  <c r="O47" i="1"/>
  <c r="AT47" i="1"/>
  <c r="AU47" i="1"/>
  <c r="AV47" i="1"/>
  <c r="AX47" i="1"/>
  <c r="AY47" i="1"/>
  <c r="AZ47" i="1"/>
  <c r="BA47" i="1"/>
  <c r="BB47" i="1"/>
  <c r="G32" i="1"/>
  <c r="H32" i="1"/>
  <c r="I32" i="1"/>
  <c r="J32" i="1"/>
  <c r="K32" i="1"/>
  <c r="L32" i="1"/>
  <c r="M32" i="1"/>
  <c r="N32" i="1"/>
  <c r="O32" i="1"/>
  <c r="AT32" i="1"/>
  <c r="AU32" i="1"/>
  <c r="AV32" i="1"/>
  <c r="AW32" i="1"/>
  <c r="AX32" i="1"/>
  <c r="AY32" i="1"/>
  <c r="AZ32" i="1"/>
  <c r="BA32" i="1"/>
  <c r="BB32" i="1"/>
  <c r="G33" i="1"/>
  <c r="H33" i="1"/>
  <c r="I33" i="1"/>
  <c r="J33" i="1"/>
  <c r="K33" i="1"/>
  <c r="L33" i="1"/>
  <c r="M33" i="1"/>
  <c r="N33" i="1"/>
  <c r="O33" i="1"/>
  <c r="AT33" i="1"/>
  <c r="AU33" i="1"/>
  <c r="AV33" i="1"/>
  <c r="AW33" i="1"/>
  <c r="AX33" i="1"/>
  <c r="AY33" i="1"/>
  <c r="AZ33" i="1"/>
  <c r="BA33" i="1"/>
  <c r="BB33" i="1"/>
  <c r="G34" i="1"/>
  <c r="H34" i="1"/>
  <c r="I34" i="1"/>
  <c r="J34" i="1"/>
  <c r="K34" i="1"/>
  <c r="L34" i="1"/>
  <c r="M34" i="1"/>
  <c r="N34" i="1"/>
  <c r="O34" i="1"/>
  <c r="AT34" i="1"/>
  <c r="AU34" i="1"/>
  <c r="AV34" i="1"/>
  <c r="AW34" i="1"/>
  <c r="AX34" i="1"/>
  <c r="AY34" i="1"/>
  <c r="AZ34" i="1"/>
  <c r="BA34" i="1"/>
  <c r="BB34" i="1"/>
  <c r="G35" i="1"/>
  <c r="H35" i="1"/>
  <c r="I35" i="1"/>
  <c r="J35" i="1"/>
  <c r="K35" i="1"/>
  <c r="L35" i="1"/>
  <c r="M35" i="1"/>
  <c r="N35" i="1"/>
  <c r="O35" i="1"/>
  <c r="AT35" i="1"/>
  <c r="AU35" i="1"/>
  <c r="AV35" i="1"/>
  <c r="AW35" i="1"/>
  <c r="AX35" i="1"/>
  <c r="AY35" i="1"/>
  <c r="AZ35" i="1"/>
  <c r="BA35" i="1"/>
  <c r="BB35" i="1"/>
  <c r="G36" i="1"/>
  <c r="H36" i="1"/>
  <c r="I36" i="1"/>
  <c r="J36" i="1"/>
  <c r="K36" i="1"/>
  <c r="L36" i="1"/>
  <c r="M36" i="1"/>
  <c r="N36" i="1"/>
  <c r="O36" i="1"/>
  <c r="AT36" i="1"/>
  <c r="AU36" i="1"/>
  <c r="AV36" i="1"/>
  <c r="AW36" i="1"/>
  <c r="AX36" i="1"/>
  <c r="AY36" i="1"/>
  <c r="AZ36" i="1"/>
  <c r="BA36" i="1"/>
  <c r="BB36" i="1"/>
  <c r="G37" i="1"/>
  <c r="H37" i="1"/>
  <c r="I37" i="1"/>
  <c r="J37" i="1"/>
  <c r="K37" i="1"/>
  <c r="L37" i="1"/>
  <c r="M37" i="1"/>
  <c r="N37" i="1"/>
  <c r="O37" i="1"/>
  <c r="AT37" i="1"/>
  <c r="AU37" i="1"/>
  <c r="AV37" i="1"/>
  <c r="AW37" i="1"/>
  <c r="AX37" i="1"/>
  <c r="AY37" i="1"/>
  <c r="AZ37" i="1"/>
  <c r="BA37" i="1"/>
  <c r="BB37" i="1"/>
  <c r="BB31" i="1"/>
  <c r="BA31" i="1"/>
  <c r="AZ31" i="1"/>
  <c r="AY31" i="1"/>
  <c r="AX31" i="1"/>
  <c r="AW31" i="1"/>
  <c r="AV31" i="1"/>
  <c r="AU31" i="1"/>
  <c r="AT31" i="1"/>
  <c r="O31" i="1"/>
  <c r="N31" i="1"/>
  <c r="M31" i="1"/>
  <c r="L31" i="1"/>
  <c r="K31" i="1"/>
  <c r="J31" i="1"/>
  <c r="I31" i="1"/>
  <c r="H31" i="1"/>
  <c r="G31" i="1"/>
  <c r="BB122" i="1" l="1"/>
  <c r="BB110" i="1"/>
  <c r="BB109" i="1"/>
  <c r="BB108" i="1"/>
  <c r="BB107" i="1"/>
  <c r="BB106" i="1"/>
  <c r="BB105" i="1"/>
  <c r="BB92" i="1"/>
  <c r="BB91" i="1"/>
  <c r="BB90" i="1"/>
  <c r="BB89" i="1"/>
  <c r="BB88" i="1"/>
  <c r="BB87" i="1"/>
  <c r="BB86" i="1"/>
  <c r="BB85" i="1"/>
  <c r="BB84" i="1"/>
  <c r="BB83" i="1"/>
  <c r="BB82" i="1"/>
  <c r="BB81" i="1"/>
  <c r="BB71" i="1"/>
  <c r="BB70" i="1"/>
  <c r="BB69" i="1"/>
  <c r="BB68" i="1"/>
  <c r="BB61" i="1"/>
  <c r="BB60" i="1"/>
  <c r="BB56" i="1"/>
  <c r="BB55" i="1"/>
  <c r="BB54" i="1"/>
  <c r="BB53" i="1"/>
  <c r="BB30" i="1"/>
  <c r="BB25" i="1"/>
  <c r="BB22" i="1"/>
  <c r="BB19" i="1"/>
  <c r="BB18" i="1"/>
  <c r="AY18" i="1"/>
  <c r="AZ18" i="1"/>
  <c r="BA18" i="1"/>
  <c r="AY19" i="1"/>
  <c r="AZ19" i="1"/>
  <c r="BA19" i="1"/>
  <c r="AY22" i="1"/>
  <c r="AZ22" i="1"/>
  <c r="BA22" i="1"/>
  <c r="AY25" i="1"/>
  <c r="AZ25" i="1"/>
  <c r="BA25" i="1"/>
  <c r="AY30" i="1"/>
  <c r="AZ30" i="1"/>
  <c r="BA30" i="1"/>
  <c r="AY53" i="1"/>
  <c r="AZ53" i="1"/>
  <c r="BA53" i="1"/>
  <c r="AY54" i="1"/>
  <c r="AZ54" i="1"/>
  <c r="BA54" i="1"/>
  <c r="AY55" i="1"/>
  <c r="AZ55" i="1"/>
  <c r="BA55" i="1"/>
  <c r="AY56" i="1"/>
  <c r="AZ56" i="1"/>
  <c r="BA56" i="1"/>
  <c r="AY60" i="1"/>
  <c r="AZ60" i="1"/>
  <c r="BA60" i="1"/>
  <c r="AY61" i="1"/>
  <c r="AZ61" i="1"/>
  <c r="BA61" i="1"/>
  <c r="AY68" i="1"/>
  <c r="AZ68" i="1"/>
  <c r="BA68" i="1"/>
  <c r="AY69" i="1"/>
  <c r="AZ69" i="1"/>
  <c r="BA69" i="1"/>
  <c r="AY70" i="1"/>
  <c r="AZ70" i="1"/>
  <c r="BA70" i="1"/>
  <c r="AY71" i="1"/>
  <c r="AZ71" i="1"/>
  <c r="BA71" i="1"/>
  <c r="AY81" i="1"/>
  <c r="AZ81" i="1"/>
  <c r="BA81" i="1"/>
  <c r="AY82" i="1"/>
  <c r="AZ82" i="1"/>
  <c r="BA82" i="1"/>
  <c r="AY83" i="1"/>
  <c r="AZ83" i="1"/>
  <c r="BA83" i="1"/>
  <c r="AY84" i="1"/>
  <c r="AZ84" i="1"/>
  <c r="BA84" i="1"/>
  <c r="AY85" i="1"/>
  <c r="AZ85" i="1"/>
  <c r="BA85" i="1"/>
  <c r="AY86" i="1"/>
  <c r="AZ86" i="1"/>
  <c r="BA86" i="1"/>
  <c r="AY87" i="1"/>
  <c r="AZ87" i="1"/>
  <c r="BA87" i="1"/>
  <c r="AY88" i="1"/>
  <c r="AZ88" i="1"/>
  <c r="BA88" i="1"/>
  <c r="AY89" i="1"/>
  <c r="AZ89" i="1"/>
  <c r="BA89" i="1"/>
  <c r="AY90" i="1"/>
  <c r="AZ90" i="1"/>
  <c r="BA90" i="1"/>
  <c r="AY91" i="1"/>
  <c r="AZ91" i="1"/>
  <c r="BA91" i="1"/>
  <c r="AY92" i="1"/>
  <c r="AZ92" i="1"/>
  <c r="BA92" i="1"/>
  <c r="AY105" i="1"/>
  <c r="AZ105" i="1"/>
  <c r="BA105" i="1"/>
  <c r="AY106" i="1"/>
  <c r="AZ106" i="1"/>
  <c r="BA106" i="1"/>
  <c r="AY107" i="1"/>
  <c r="AZ107" i="1"/>
  <c r="BA107" i="1"/>
  <c r="AY108" i="1"/>
  <c r="AZ108" i="1"/>
  <c r="BA108" i="1"/>
  <c r="AY109" i="1"/>
  <c r="AZ109" i="1"/>
  <c r="BA109" i="1"/>
  <c r="AY110" i="1"/>
  <c r="AZ110" i="1"/>
  <c r="BA110" i="1"/>
  <c r="AY122" i="1"/>
  <c r="AZ122" i="1"/>
  <c r="BA122" i="1"/>
  <c r="AX122" i="1"/>
  <c r="AX110" i="1"/>
  <c r="AX109" i="1"/>
  <c r="AX108" i="1"/>
  <c r="AX107" i="1"/>
  <c r="AX106" i="1"/>
  <c r="AX105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71" i="1"/>
  <c r="AX70" i="1"/>
  <c r="AX69" i="1"/>
  <c r="AX68" i="1"/>
  <c r="AX61" i="1"/>
  <c r="AX60" i="1"/>
  <c r="AX56" i="1"/>
  <c r="AX55" i="1"/>
  <c r="AX54" i="1"/>
  <c r="AX53" i="1"/>
  <c r="AX30" i="1"/>
  <c r="AX25" i="1"/>
  <c r="AX22" i="1"/>
  <c r="AX19" i="1"/>
  <c r="AX18" i="1"/>
  <c r="AW18" i="1"/>
  <c r="AW19" i="1"/>
  <c r="AW22" i="1"/>
  <c r="AW25" i="1"/>
  <c r="AW30" i="1"/>
  <c r="AW53" i="1"/>
  <c r="AW54" i="1"/>
  <c r="AW55" i="1"/>
  <c r="AW56" i="1"/>
  <c r="AW60" i="1"/>
  <c r="AW61" i="1"/>
  <c r="AW68" i="1"/>
  <c r="AW69" i="1"/>
  <c r="AW70" i="1"/>
  <c r="AW71" i="1"/>
  <c r="AW81" i="1"/>
  <c r="AW82" i="1"/>
  <c r="AW83" i="1"/>
  <c r="AW84" i="1"/>
  <c r="AW85" i="1"/>
  <c r="AW86" i="1"/>
  <c r="AW87" i="1"/>
  <c r="AW88" i="1"/>
  <c r="AW89" i="1"/>
  <c r="AW90" i="1"/>
  <c r="AW91" i="1"/>
  <c r="AW92" i="1"/>
  <c r="AW105" i="1"/>
  <c r="AW106" i="1"/>
  <c r="AW107" i="1"/>
  <c r="AW108" i="1"/>
  <c r="AW109" i="1"/>
  <c r="AW110" i="1"/>
  <c r="AW122" i="1"/>
  <c r="AV122" i="1"/>
  <c r="AV110" i="1"/>
  <c r="AV109" i="1"/>
  <c r="AV108" i="1"/>
  <c r="AV107" i="1"/>
  <c r="AV106" i="1"/>
  <c r="AV105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71" i="1"/>
  <c r="AV70" i="1"/>
  <c r="AV69" i="1"/>
  <c r="AV68" i="1"/>
  <c r="AV61" i="1"/>
  <c r="AV60" i="1"/>
  <c r="AV56" i="1"/>
  <c r="AV55" i="1"/>
  <c r="AV54" i="1"/>
  <c r="AV53" i="1"/>
  <c r="AV30" i="1"/>
  <c r="AV25" i="1"/>
  <c r="AV22" i="1"/>
  <c r="AV19" i="1"/>
  <c r="AV18" i="1"/>
  <c r="AU18" i="1"/>
  <c r="AU19" i="1"/>
  <c r="AU22" i="1"/>
  <c r="AU25" i="1"/>
  <c r="AU30" i="1"/>
  <c r="AU53" i="1"/>
  <c r="AU54" i="1"/>
  <c r="AU55" i="1"/>
  <c r="AU56" i="1"/>
  <c r="AU60" i="1"/>
  <c r="AU61" i="1"/>
  <c r="AU68" i="1"/>
  <c r="AU69" i="1"/>
  <c r="AU70" i="1"/>
  <c r="AU71" i="1"/>
  <c r="AU81" i="1"/>
  <c r="AU82" i="1"/>
  <c r="AU83" i="1"/>
  <c r="AU84" i="1"/>
  <c r="AU85" i="1"/>
  <c r="AU86" i="1"/>
  <c r="AU87" i="1"/>
  <c r="AU88" i="1"/>
  <c r="AU89" i="1"/>
  <c r="AU90" i="1"/>
  <c r="AU91" i="1"/>
  <c r="AU92" i="1"/>
  <c r="AU105" i="1"/>
  <c r="AU106" i="1"/>
  <c r="AU107" i="1"/>
  <c r="AU108" i="1"/>
  <c r="AU109" i="1"/>
  <c r="AU110" i="1"/>
  <c r="AU122" i="1"/>
  <c r="AT122" i="1"/>
  <c r="AT110" i="1"/>
  <c r="AT109" i="1"/>
  <c r="AT108" i="1"/>
  <c r="AT107" i="1"/>
  <c r="AT106" i="1"/>
  <c r="AT105" i="1"/>
  <c r="AT92" i="1"/>
  <c r="AT91" i="1"/>
  <c r="AT90" i="1"/>
  <c r="AT89" i="1"/>
  <c r="AT88" i="1"/>
  <c r="AT87" i="1"/>
  <c r="AT86" i="1"/>
  <c r="AT85" i="1"/>
  <c r="AT84" i="1"/>
  <c r="AT83" i="1"/>
  <c r="AT82" i="1"/>
  <c r="AT81" i="1"/>
  <c r="AT71" i="1"/>
  <c r="AT70" i="1"/>
  <c r="AT69" i="1"/>
  <c r="AT68" i="1"/>
  <c r="AT61" i="1"/>
  <c r="AT60" i="1"/>
  <c r="AT56" i="1"/>
  <c r="AT55" i="1"/>
  <c r="AT54" i="1"/>
  <c r="AT53" i="1"/>
  <c r="AT30" i="1"/>
  <c r="AT25" i="1"/>
  <c r="AT22" i="1"/>
  <c r="AT19" i="1"/>
  <c r="AT18" i="1"/>
  <c r="AL18" i="1"/>
  <c r="AM18" i="1"/>
  <c r="AN18" i="1"/>
  <c r="AO18" i="1"/>
  <c r="AL25" i="1"/>
  <c r="AM25" i="1"/>
  <c r="AN25" i="1"/>
  <c r="AO25" i="1"/>
  <c r="AL68" i="1"/>
  <c r="AM68" i="1"/>
  <c r="AN68" i="1"/>
  <c r="AO68" i="1"/>
  <c r="AL69" i="1"/>
  <c r="AM69" i="1"/>
  <c r="AN69" i="1"/>
  <c r="AO69" i="1"/>
  <c r="AL70" i="1"/>
  <c r="AM70" i="1"/>
  <c r="AN70" i="1"/>
  <c r="AO70" i="1"/>
  <c r="AL71" i="1"/>
  <c r="AM71" i="1"/>
  <c r="AN71" i="1"/>
  <c r="AO71" i="1"/>
  <c r="AL81" i="1"/>
  <c r="AM81" i="1"/>
  <c r="AN81" i="1"/>
  <c r="AO81" i="1"/>
  <c r="AL82" i="1"/>
  <c r="AM82" i="1"/>
  <c r="AN82" i="1"/>
  <c r="AO82" i="1"/>
  <c r="AL83" i="1"/>
  <c r="AM83" i="1"/>
  <c r="AN83" i="1"/>
  <c r="AO83" i="1"/>
  <c r="AL84" i="1"/>
  <c r="AM84" i="1"/>
  <c r="AN84" i="1"/>
  <c r="AO84" i="1"/>
  <c r="AL85" i="1"/>
  <c r="AM85" i="1"/>
  <c r="AN85" i="1"/>
  <c r="AO85" i="1"/>
  <c r="AL86" i="1"/>
  <c r="AM86" i="1"/>
  <c r="AN86" i="1"/>
  <c r="AO86" i="1"/>
  <c r="AL87" i="1"/>
  <c r="AM87" i="1"/>
  <c r="AN87" i="1"/>
  <c r="AO87" i="1"/>
  <c r="AL88" i="1"/>
  <c r="AM88" i="1"/>
  <c r="AN88" i="1"/>
  <c r="AO88" i="1"/>
  <c r="AL89" i="1"/>
  <c r="AM89" i="1"/>
  <c r="AN89" i="1"/>
  <c r="AO89" i="1"/>
  <c r="AL90" i="1"/>
  <c r="AM90" i="1"/>
  <c r="AN90" i="1"/>
  <c r="AO90" i="1"/>
  <c r="AL91" i="1"/>
  <c r="AM91" i="1"/>
  <c r="AN91" i="1"/>
  <c r="AO91" i="1"/>
  <c r="AL92" i="1"/>
  <c r="AM92" i="1"/>
  <c r="AN92" i="1"/>
  <c r="AO92" i="1"/>
  <c r="AL122" i="1"/>
  <c r="AN122" i="1"/>
  <c r="AK25" i="1"/>
  <c r="AK18" i="1"/>
  <c r="AG18" i="1"/>
  <c r="AH18" i="1"/>
  <c r="AI18" i="1"/>
  <c r="AJ18" i="1"/>
  <c r="AG25" i="1"/>
  <c r="AH25" i="1"/>
  <c r="AI25" i="1"/>
  <c r="AJ25" i="1"/>
  <c r="AG60" i="1"/>
  <c r="AG122" i="1"/>
  <c r="AH122" i="1"/>
  <c r="AI122" i="1"/>
  <c r="AJ122" i="1"/>
  <c r="AF122" i="1"/>
  <c r="AF25" i="1"/>
  <c r="AF18" i="1"/>
  <c r="AB18" i="1"/>
  <c r="AC18" i="1"/>
  <c r="AD18" i="1"/>
  <c r="AE18" i="1"/>
  <c r="AB19" i="1"/>
  <c r="AC19" i="1"/>
  <c r="AD19" i="1"/>
  <c r="AE19" i="1"/>
  <c r="AB22" i="1"/>
  <c r="AB21" i="1" s="1"/>
  <c r="AB25" i="1"/>
  <c r="AC25" i="1"/>
  <c r="AD25" i="1"/>
  <c r="AE25" i="1"/>
  <c r="AB60" i="1"/>
  <c r="AB122" i="1"/>
  <c r="AD122" i="1"/>
  <c r="AA25" i="1"/>
  <c r="AA18" i="1"/>
  <c r="W19" i="1"/>
  <c r="X19" i="1"/>
  <c r="Y19" i="1"/>
  <c r="Z19" i="1"/>
  <c r="W22" i="1"/>
  <c r="W21" i="1" s="1"/>
  <c r="Y22" i="1"/>
  <c r="Y21" i="1" s="1"/>
  <c r="W25" i="1"/>
  <c r="Y25" i="1"/>
  <c r="W60" i="1"/>
  <c r="W61" i="1"/>
  <c r="W122" i="1"/>
  <c r="Y122" i="1"/>
  <c r="V19" i="1"/>
  <c r="R18" i="1" l="1"/>
  <c r="S18" i="1"/>
  <c r="T18" i="1"/>
  <c r="U18" i="1"/>
  <c r="R19" i="1"/>
  <c r="S19" i="1"/>
  <c r="T19" i="1"/>
  <c r="U19" i="1"/>
  <c r="R22" i="1"/>
  <c r="R21" i="1" s="1"/>
  <c r="R25" i="1"/>
  <c r="S25" i="1"/>
  <c r="T25" i="1"/>
  <c r="U25" i="1"/>
  <c r="R60" i="1"/>
  <c r="R61" i="1"/>
  <c r="R122" i="1"/>
  <c r="T122" i="1"/>
  <c r="Q25" i="1"/>
  <c r="Q19" i="1"/>
  <c r="Q18" i="1"/>
  <c r="O122" i="1"/>
  <c r="O110" i="1"/>
  <c r="O109" i="1"/>
  <c r="O108" i="1"/>
  <c r="O107" i="1"/>
  <c r="O106" i="1"/>
  <c r="O105" i="1"/>
  <c r="O92" i="1"/>
  <c r="O91" i="1"/>
  <c r="O90" i="1"/>
  <c r="O89" i="1"/>
  <c r="O88" i="1"/>
  <c r="O87" i="1"/>
  <c r="O86" i="1"/>
  <c r="O85" i="1"/>
  <c r="O84" i="1"/>
  <c r="O83" i="1"/>
  <c r="O82" i="1"/>
  <c r="O81" i="1"/>
  <c r="O71" i="1"/>
  <c r="O70" i="1"/>
  <c r="O69" i="1"/>
  <c r="O68" i="1"/>
  <c r="O61" i="1"/>
  <c r="O60" i="1"/>
  <c r="O56" i="1"/>
  <c r="O55" i="1"/>
  <c r="O54" i="1"/>
  <c r="O53" i="1"/>
  <c r="O30" i="1"/>
  <c r="O25" i="1"/>
  <c r="O22" i="1"/>
  <c r="O19" i="1"/>
  <c r="O18" i="1"/>
  <c r="L18" i="1"/>
  <c r="M18" i="1"/>
  <c r="N18" i="1"/>
  <c r="L19" i="1"/>
  <c r="M19" i="1"/>
  <c r="N19" i="1"/>
  <c r="L22" i="1"/>
  <c r="M22" i="1"/>
  <c r="N22" i="1"/>
  <c r="L25" i="1"/>
  <c r="M25" i="1"/>
  <c r="N25" i="1"/>
  <c r="L30" i="1"/>
  <c r="M30" i="1"/>
  <c r="N30" i="1"/>
  <c r="L53" i="1"/>
  <c r="M53" i="1"/>
  <c r="N53" i="1"/>
  <c r="L54" i="1"/>
  <c r="M54" i="1"/>
  <c r="N54" i="1"/>
  <c r="L55" i="1"/>
  <c r="M55" i="1"/>
  <c r="N55" i="1"/>
  <c r="L56" i="1"/>
  <c r="M56" i="1"/>
  <c r="N56" i="1"/>
  <c r="L60" i="1"/>
  <c r="M60" i="1"/>
  <c r="N60" i="1"/>
  <c r="L61" i="1"/>
  <c r="M61" i="1"/>
  <c r="N61" i="1"/>
  <c r="L68" i="1"/>
  <c r="M68" i="1"/>
  <c r="N68" i="1"/>
  <c r="L69" i="1"/>
  <c r="M69" i="1"/>
  <c r="N69" i="1"/>
  <c r="L70" i="1"/>
  <c r="M70" i="1"/>
  <c r="N70" i="1"/>
  <c r="L71" i="1"/>
  <c r="M71" i="1"/>
  <c r="N71" i="1"/>
  <c r="L81" i="1"/>
  <c r="M81" i="1"/>
  <c r="N81" i="1"/>
  <c r="L82" i="1"/>
  <c r="M82" i="1"/>
  <c r="N82" i="1"/>
  <c r="L83" i="1"/>
  <c r="M83" i="1"/>
  <c r="N83" i="1"/>
  <c r="L84" i="1"/>
  <c r="M84" i="1"/>
  <c r="N84" i="1"/>
  <c r="L85" i="1"/>
  <c r="M85" i="1"/>
  <c r="N85" i="1"/>
  <c r="L86" i="1"/>
  <c r="M86" i="1"/>
  <c r="N86" i="1"/>
  <c r="L87" i="1"/>
  <c r="M87" i="1"/>
  <c r="N87" i="1"/>
  <c r="L88" i="1"/>
  <c r="M88" i="1"/>
  <c r="N88" i="1"/>
  <c r="L89" i="1"/>
  <c r="M89" i="1"/>
  <c r="N89" i="1"/>
  <c r="L90" i="1"/>
  <c r="M90" i="1"/>
  <c r="N90" i="1"/>
  <c r="L91" i="1"/>
  <c r="M91" i="1"/>
  <c r="N91" i="1"/>
  <c r="L92" i="1"/>
  <c r="M92" i="1"/>
  <c r="N92" i="1"/>
  <c r="L105" i="1"/>
  <c r="M105" i="1"/>
  <c r="N105" i="1"/>
  <c r="L106" i="1"/>
  <c r="M106" i="1"/>
  <c r="N106" i="1"/>
  <c r="L107" i="1"/>
  <c r="M107" i="1"/>
  <c r="N107" i="1"/>
  <c r="L108" i="1"/>
  <c r="M108" i="1"/>
  <c r="N108" i="1"/>
  <c r="L109" i="1"/>
  <c r="M109" i="1"/>
  <c r="N109" i="1"/>
  <c r="L110" i="1"/>
  <c r="M110" i="1"/>
  <c r="N110" i="1"/>
  <c r="L122" i="1"/>
  <c r="M122" i="1"/>
  <c r="N122" i="1"/>
  <c r="K122" i="1"/>
  <c r="K110" i="1"/>
  <c r="K109" i="1"/>
  <c r="K108" i="1"/>
  <c r="K107" i="1"/>
  <c r="K106" i="1"/>
  <c r="K105" i="1"/>
  <c r="K92" i="1"/>
  <c r="K91" i="1"/>
  <c r="K90" i="1"/>
  <c r="K89" i="1"/>
  <c r="K88" i="1"/>
  <c r="K87" i="1"/>
  <c r="K86" i="1"/>
  <c r="K85" i="1"/>
  <c r="K84" i="1"/>
  <c r="K83" i="1"/>
  <c r="K82" i="1"/>
  <c r="K81" i="1"/>
  <c r="K71" i="1"/>
  <c r="K70" i="1"/>
  <c r="K69" i="1"/>
  <c r="K68" i="1"/>
  <c r="K61" i="1"/>
  <c r="K60" i="1"/>
  <c r="K56" i="1"/>
  <c r="K55" i="1"/>
  <c r="K54" i="1"/>
  <c r="K53" i="1"/>
  <c r="K30" i="1"/>
  <c r="K25" i="1"/>
  <c r="K22" i="1"/>
  <c r="K19" i="1"/>
  <c r="K18" i="1"/>
  <c r="J18" i="1"/>
  <c r="J19" i="1"/>
  <c r="J22" i="1"/>
  <c r="J25" i="1"/>
  <c r="J30" i="1"/>
  <c r="J53" i="1"/>
  <c r="J54" i="1"/>
  <c r="J55" i="1"/>
  <c r="J56" i="1"/>
  <c r="J60" i="1"/>
  <c r="J61" i="1"/>
  <c r="J68" i="1"/>
  <c r="J69" i="1"/>
  <c r="J70" i="1"/>
  <c r="J71" i="1"/>
  <c r="J81" i="1"/>
  <c r="J82" i="1"/>
  <c r="J83" i="1"/>
  <c r="J84" i="1"/>
  <c r="J85" i="1"/>
  <c r="J86" i="1"/>
  <c r="J87" i="1"/>
  <c r="J88" i="1"/>
  <c r="J89" i="1"/>
  <c r="J90" i="1"/>
  <c r="J91" i="1"/>
  <c r="J92" i="1"/>
  <c r="J105" i="1"/>
  <c r="J106" i="1"/>
  <c r="J107" i="1"/>
  <c r="J108" i="1"/>
  <c r="J109" i="1"/>
  <c r="J110" i="1"/>
  <c r="J122" i="1"/>
  <c r="I122" i="1"/>
  <c r="I110" i="1"/>
  <c r="I109" i="1"/>
  <c r="I108" i="1"/>
  <c r="I107" i="1"/>
  <c r="I106" i="1"/>
  <c r="I105" i="1"/>
  <c r="I92" i="1"/>
  <c r="I91" i="1"/>
  <c r="I90" i="1"/>
  <c r="I89" i="1"/>
  <c r="I88" i="1"/>
  <c r="I87" i="1"/>
  <c r="I86" i="1"/>
  <c r="I85" i="1"/>
  <c r="I84" i="1"/>
  <c r="I83" i="1"/>
  <c r="I82" i="1"/>
  <c r="I81" i="1"/>
  <c r="I71" i="1"/>
  <c r="I70" i="1"/>
  <c r="I69" i="1"/>
  <c r="I68" i="1"/>
  <c r="I61" i="1"/>
  <c r="I60" i="1"/>
  <c r="I56" i="1"/>
  <c r="I55" i="1"/>
  <c r="I54" i="1"/>
  <c r="I53" i="1"/>
  <c r="I30" i="1"/>
  <c r="I25" i="1"/>
  <c r="I22" i="1"/>
  <c r="I19" i="1"/>
  <c r="I18" i="1"/>
  <c r="H18" i="1"/>
  <c r="H19" i="1"/>
  <c r="H22" i="1"/>
  <c r="H25" i="1"/>
  <c r="H30" i="1"/>
  <c r="H53" i="1"/>
  <c r="H54" i="1"/>
  <c r="H55" i="1"/>
  <c r="H56" i="1"/>
  <c r="H60" i="1"/>
  <c r="H61" i="1"/>
  <c r="H68" i="1"/>
  <c r="H69" i="1"/>
  <c r="H70" i="1"/>
  <c r="H71" i="1"/>
  <c r="H81" i="1"/>
  <c r="H82" i="1"/>
  <c r="H83" i="1"/>
  <c r="H84" i="1"/>
  <c r="H85" i="1"/>
  <c r="H86" i="1"/>
  <c r="H87" i="1"/>
  <c r="H88" i="1"/>
  <c r="H89" i="1"/>
  <c r="H90" i="1"/>
  <c r="H91" i="1"/>
  <c r="H92" i="1"/>
  <c r="H105" i="1"/>
  <c r="H106" i="1"/>
  <c r="H107" i="1"/>
  <c r="H108" i="1"/>
  <c r="H109" i="1"/>
  <c r="H110" i="1"/>
  <c r="H122" i="1"/>
  <c r="G122" i="1"/>
  <c r="G110" i="1"/>
  <c r="G109" i="1"/>
  <c r="G108" i="1"/>
  <c r="G107" i="1"/>
  <c r="G106" i="1"/>
  <c r="G105" i="1"/>
  <c r="G92" i="1"/>
  <c r="G91" i="1"/>
  <c r="G90" i="1"/>
  <c r="G89" i="1"/>
  <c r="G88" i="1"/>
  <c r="G87" i="1"/>
  <c r="G86" i="1"/>
  <c r="G85" i="1"/>
  <c r="G84" i="1"/>
  <c r="G83" i="1"/>
  <c r="G82" i="1"/>
  <c r="G81" i="1"/>
  <c r="G71" i="1"/>
  <c r="G70" i="1"/>
  <c r="G69" i="1"/>
  <c r="G68" i="1"/>
  <c r="G61" i="1"/>
  <c r="G60" i="1"/>
  <c r="G56" i="1"/>
  <c r="G55" i="1"/>
  <c r="G54" i="1"/>
  <c r="G53" i="1"/>
  <c r="G30" i="1"/>
  <c r="G25" i="1"/>
  <c r="G22" i="1"/>
  <c r="G19" i="1"/>
  <c r="G18" i="1"/>
  <c r="B57" i="1" l="1"/>
  <c r="B18" i="1"/>
  <c r="A19" i="1" l="1"/>
  <c r="A22" i="1" s="1"/>
  <c r="A25" i="1" s="1"/>
  <c r="A26" i="1" s="1"/>
  <c r="AC17" i="1"/>
  <c r="B59" i="1"/>
  <c r="B58" i="1"/>
  <c r="B24" i="1"/>
  <c r="B23" i="1"/>
  <c r="B21" i="1"/>
  <c r="B20" i="1"/>
  <c r="A36" i="1" l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27" i="1"/>
  <c r="A28" i="1" s="1"/>
  <c r="Q17" i="1"/>
  <c r="AB17" i="1"/>
  <c r="R17" i="1"/>
  <c r="AD17" i="1"/>
  <c r="AE17" i="1"/>
  <c r="T17" i="1"/>
  <c r="U17" i="1"/>
  <c r="S17" i="1"/>
  <c r="A47" i="1" l="1"/>
  <c r="A48" i="1" s="1"/>
  <c r="A49" i="1" s="1"/>
  <c r="A50" i="1" s="1"/>
  <c r="A51" i="1" s="1"/>
  <c r="A52" i="1" s="1"/>
  <c r="A53" i="1" s="1"/>
  <c r="A54" i="1" s="1"/>
  <c r="A55" i="1" s="1"/>
  <c r="A56" i="1" s="1"/>
  <c r="A60" i="1" s="1"/>
  <c r="A61" i="1" s="1"/>
  <c r="A62" i="1" l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W48" i="1"/>
  <c r="AW49" i="1"/>
  <c r="AW51" i="1"/>
  <c r="AW50" i="1"/>
  <c r="AW52" i="1"/>
  <c r="A81" i="1" l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W47" i="1"/>
  <c r="A104" i="1" l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B60" i="1"/>
  <c r="AA60" i="1"/>
  <c r="AM60" i="1"/>
  <c r="B61" i="1"/>
  <c r="U61" i="1"/>
  <c r="B25" i="1"/>
  <c r="V25" i="1"/>
  <c r="B26" i="1"/>
  <c r="B30" i="1"/>
  <c r="B31" i="1"/>
  <c r="B32" i="1"/>
  <c r="Q32" i="1"/>
  <c r="B33" i="1"/>
  <c r="R33" i="1"/>
  <c r="B34" i="1"/>
  <c r="U34" i="1"/>
  <c r="B35" i="1"/>
  <c r="R35" i="1"/>
  <c r="B36" i="1"/>
  <c r="T36" i="1"/>
  <c r="B37" i="1"/>
  <c r="B38" i="1"/>
  <c r="S38" i="1"/>
  <c r="B39" i="1"/>
  <c r="B40" i="1"/>
  <c r="U40" i="1"/>
  <c r="AJ40" i="1"/>
  <c r="AM40" i="1"/>
  <c r="B41" i="1"/>
  <c r="B42" i="1"/>
  <c r="S42" i="1"/>
  <c r="B43" i="1"/>
  <c r="T43" i="1"/>
  <c r="B44" i="1"/>
  <c r="Q44" i="1"/>
  <c r="B45" i="1"/>
  <c r="U45" i="1"/>
  <c r="B46" i="1"/>
  <c r="S46" i="1"/>
  <c r="B47" i="1"/>
  <c r="Q47" i="1"/>
  <c r="AI47" i="1"/>
  <c r="B48" i="1"/>
  <c r="B49" i="1"/>
  <c r="U49" i="1"/>
  <c r="B50" i="1"/>
  <c r="R50" i="1"/>
  <c r="B51" i="1"/>
  <c r="R51" i="1"/>
  <c r="B52" i="1"/>
  <c r="T52" i="1"/>
  <c r="B68" i="1"/>
  <c r="B69" i="1"/>
  <c r="U69" i="1"/>
  <c r="B70" i="1"/>
  <c r="S70" i="1"/>
  <c r="B71" i="1"/>
  <c r="S71" i="1"/>
  <c r="B72" i="1"/>
  <c r="AN72" i="1"/>
  <c r="B73" i="1"/>
  <c r="B74" i="1"/>
  <c r="B75" i="1"/>
  <c r="Q75" i="1"/>
  <c r="B76" i="1"/>
  <c r="U76" i="1"/>
  <c r="B77" i="1"/>
  <c r="B78" i="1"/>
  <c r="U78" i="1"/>
  <c r="B79" i="1"/>
  <c r="Q79" i="1"/>
  <c r="B80" i="1"/>
  <c r="B81" i="1"/>
  <c r="R81" i="1"/>
  <c r="B82" i="1"/>
  <c r="R82" i="1"/>
  <c r="B83" i="1"/>
  <c r="B84" i="1"/>
  <c r="B85" i="1"/>
  <c r="B86" i="1"/>
  <c r="S86" i="1"/>
  <c r="B87" i="1"/>
  <c r="U87" i="1"/>
  <c r="B88" i="1"/>
  <c r="S88" i="1"/>
  <c r="B89" i="1"/>
  <c r="T89" i="1"/>
  <c r="B90" i="1"/>
  <c r="Q90" i="1"/>
  <c r="B91" i="1"/>
  <c r="S91" i="1"/>
  <c r="B92" i="1"/>
  <c r="B93" i="1"/>
  <c r="T93" i="1"/>
  <c r="B94" i="1"/>
  <c r="T94" i="1"/>
  <c r="AD94" i="1"/>
  <c r="B95" i="1"/>
  <c r="U95" i="1"/>
  <c r="B96" i="1"/>
  <c r="R96" i="1"/>
  <c r="AE96" i="1"/>
  <c r="B97" i="1"/>
  <c r="U97" i="1"/>
  <c r="B98" i="1"/>
  <c r="T98" i="1"/>
  <c r="AD98" i="1"/>
  <c r="B99" i="1"/>
  <c r="B100" i="1"/>
  <c r="U100" i="1"/>
  <c r="AA100" i="1"/>
  <c r="B101" i="1"/>
  <c r="AB101" i="1"/>
  <c r="B102" i="1"/>
  <c r="U102" i="1"/>
  <c r="AC102" i="1"/>
  <c r="B103" i="1"/>
  <c r="Q103" i="1"/>
  <c r="B104" i="1"/>
  <c r="U104" i="1"/>
  <c r="AC104" i="1"/>
  <c r="B105" i="1"/>
  <c r="R105" i="1"/>
  <c r="AN105" i="1"/>
  <c r="B106" i="1"/>
  <c r="R106" i="1"/>
  <c r="AL106" i="1"/>
  <c r="B107" i="1"/>
  <c r="S107" i="1"/>
  <c r="AM107" i="1"/>
  <c r="B108" i="1"/>
  <c r="T108" i="1"/>
  <c r="AN108" i="1"/>
  <c r="B109" i="1"/>
  <c r="S109" i="1"/>
  <c r="B110" i="1"/>
  <c r="Q110" i="1"/>
  <c r="AL110" i="1"/>
  <c r="B111" i="1"/>
  <c r="U111" i="1"/>
  <c r="B112" i="1"/>
  <c r="U112" i="1"/>
  <c r="B113" i="1"/>
  <c r="B114" i="1"/>
  <c r="S114" i="1"/>
  <c r="B115" i="1"/>
  <c r="S115" i="1"/>
  <c r="B116" i="1"/>
  <c r="T116" i="1"/>
  <c r="B117" i="1"/>
  <c r="T117" i="1"/>
  <c r="B118" i="1"/>
  <c r="R118" i="1"/>
  <c r="B119" i="1"/>
  <c r="R119" i="1"/>
  <c r="B120" i="1"/>
  <c r="R120" i="1"/>
  <c r="B121" i="1"/>
  <c r="T121" i="1"/>
  <c r="B53" i="1"/>
  <c r="X53" i="1"/>
  <c r="AB53" i="1"/>
  <c r="AO53" i="1"/>
  <c r="AK53" i="1"/>
  <c r="B54" i="1"/>
  <c r="Y54" i="1"/>
  <c r="AK54" i="1"/>
  <c r="B55" i="1"/>
  <c r="T55" i="1"/>
  <c r="AB55" i="1"/>
  <c r="AL55" i="1"/>
  <c r="AK55" i="1"/>
  <c r="B56" i="1"/>
  <c r="S56" i="1"/>
  <c r="AI56" i="1"/>
  <c r="B22" i="1"/>
  <c r="B19" i="1"/>
  <c r="B122" i="1"/>
  <c r="T110" i="1"/>
  <c r="Q122" i="1"/>
  <c r="U51" i="1"/>
  <c r="R40" i="1"/>
  <c r="R75" i="1"/>
  <c r="R114" i="1"/>
  <c r="AC98" i="1"/>
  <c r="AC96" i="1"/>
  <c r="U47" i="1"/>
  <c r="U36" i="1"/>
  <c r="AD60" i="1"/>
  <c r="S97" i="1"/>
  <c r="R85" i="1"/>
  <c r="Y92" i="1"/>
  <c r="X112" i="1"/>
  <c r="AJ47" i="1" l="1"/>
  <c r="T48" i="1"/>
  <c r="U48" i="1"/>
  <c r="S47" i="1"/>
  <c r="R47" i="1"/>
  <c r="T47" i="1"/>
  <c r="S32" i="1"/>
  <c r="AB98" i="1"/>
  <c r="AO40" i="1"/>
  <c r="AB96" i="1"/>
  <c r="R90" i="1"/>
  <c r="U32" i="1"/>
  <c r="U110" i="1"/>
  <c r="AN106" i="1"/>
  <c r="S106" i="1"/>
  <c r="R55" i="1"/>
  <c r="U90" i="1"/>
  <c r="R36" i="1"/>
  <c r="AN60" i="1"/>
  <c r="R32" i="1"/>
  <c r="R103" i="1"/>
  <c r="U118" i="1"/>
  <c r="S49" i="1"/>
  <c r="U94" i="1"/>
  <c r="T109" i="1"/>
  <c r="R98" i="1"/>
  <c r="S103" i="1"/>
  <c r="U114" i="1"/>
  <c r="AO110" i="1"/>
  <c r="AM53" i="1"/>
  <c r="R44" i="1"/>
  <c r="U106" i="1"/>
  <c r="S44" i="1"/>
  <c r="R95" i="1"/>
  <c r="AE54" i="1"/>
  <c r="AD54" i="1"/>
  <c r="AC54" i="1"/>
  <c r="R86" i="1"/>
  <c r="U86" i="1"/>
  <c r="S83" i="1"/>
  <c r="U83" i="1"/>
  <c r="T83" i="1"/>
  <c r="AF60" i="1"/>
  <c r="AJ60" i="1"/>
  <c r="S90" i="1"/>
  <c r="T96" i="1"/>
  <c r="AL40" i="1"/>
  <c r="T102" i="1"/>
  <c r="U98" i="1"/>
  <c r="R110" i="1"/>
  <c r="T44" i="1"/>
  <c r="AJ53" i="1"/>
  <c r="T90" i="1"/>
  <c r="U103" i="1"/>
  <c r="S110" i="1"/>
  <c r="AI53" i="1"/>
  <c r="R69" i="1"/>
  <c r="U44" i="1"/>
  <c r="R99" i="1"/>
  <c r="S99" i="1"/>
  <c r="AK40" i="1"/>
  <c r="AN40" i="1"/>
  <c r="AC103" i="1"/>
  <c r="AB103" i="1"/>
  <c r="Q36" i="1"/>
  <c r="S36" i="1"/>
  <c r="U22" i="1"/>
  <c r="U21" i="1" s="1"/>
  <c r="AF53" i="1"/>
  <c r="AG53" i="1"/>
  <c r="Q118" i="1"/>
  <c r="T118" i="1"/>
  <c r="S118" i="1"/>
  <c r="Q114" i="1"/>
  <c r="T114" i="1"/>
  <c r="AM110" i="1"/>
  <c r="AN110" i="1"/>
  <c r="AM106" i="1"/>
  <c r="AO106" i="1"/>
  <c r="Q97" i="1"/>
  <c r="T97" i="1"/>
  <c r="R97" i="1"/>
  <c r="Q96" i="1"/>
  <c r="U96" i="1"/>
  <c r="Q95" i="1"/>
  <c r="S95" i="1"/>
  <c r="T95" i="1"/>
  <c r="Q94" i="1"/>
  <c r="S94" i="1"/>
  <c r="S84" i="1"/>
  <c r="U84" i="1"/>
  <c r="U77" i="1"/>
  <c r="R77" i="1"/>
  <c r="T77" i="1"/>
  <c r="AA61" i="1"/>
  <c r="AC61" i="1"/>
  <c r="T61" i="1"/>
  <c r="X60" i="1"/>
  <c r="AH60" i="1"/>
  <c r="AE61" i="1"/>
  <c r="AI60" i="1"/>
  <c r="R56" i="1"/>
  <c r="AD103" i="1"/>
  <c r="Q86" i="1"/>
  <c r="T86" i="1"/>
  <c r="Q83" i="1"/>
  <c r="R83" i="1"/>
  <c r="T80" i="1"/>
  <c r="U80" i="1"/>
  <c r="R46" i="1"/>
  <c r="T46" i="1"/>
  <c r="Q40" i="1"/>
  <c r="T40" i="1"/>
  <c r="S40" i="1"/>
  <c r="U79" i="1"/>
  <c r="S75" i="1"/>
  <c r="S54" i="1"/>
  <c r="U54" i="1"/>
  <c r="R79" i="1"/>
  <c r="T75" i="1"/>
  <c r="AC94" i="1"/>
  <c r="T54" i="1"/>
  <c r="T79" i="1"/>
  <c r="AC100" i="1"/>
  <c r="AD100" i="1"/>
  <c r="U75" i="1"/>
  <c r="S79" i="1"/>
  <c r="AE100" i="1"/>
  <c r="Q99" i="1"/>
  <c r="T99" i="1"/>
  <c r="Q85" i="1"/>
  <c r="U85" i="1"/>
  <c r="S85" i="1"/>
  <c r="R72" i="1"/>
  <c r="S72" i="1"/>
  <c r="U72" i="1"/>
  <c r="Q38" i="1"/>
  <c r="U38" i="1"/>
  <c r="T38" i="1"/>
  <c r="U37" i="1"/>
  <c r="S37" i="1"/>
  <c r="R37" i="1"/>
  <c r="AL60" i="1"/>
  <c r="U93" i="1"/>
  <c r="AE60" i="1"/>
  <c r="AG55" i="1"/>
  <c r="V55" i="1"/>
  <c r="W55" i="1"/>
  <c r="Y55" i="1"/>
  <c r="X55" i="1"/>
  <c r="S53" i="1"/>
  <c r="T53" i="1"/>
  <c r="R53" i="1"/>
  <c r="AL108" i="1"/>
  <c r="AM108" i="1"/>
  <c r="AO108" i="1"/>
  <c r="Q108" i="1"/>
  <c r="U108" i="1"/>
  <c r="S108" i="1"/>
  <c r="R108" i="1"/>
  <c r="T104" i="1"/>
  <c r="R104" i="1"/>
  <c r="Q100" i="1"/>
  <c r="T100" i="1"/>
  <c r="S100" i="1"/>
  <c r="R100" i="1"/>
  <c r="Q69" i="1"/>
  <c r="S69" i="1"/>
  <c r="T69" i="1"/>
  <c r="T34" i="1"/>
  <c r="R34" i="1"/>
  <c r="Q82" i="1"/>
  <c r="T82" i="1"/>
  <c r="U82" i="1"/>
  <c r="S82" i="1"/>
  <c r="T33" i="1"/>
  <c r="V61" i="1"/>
  <c r="Z61" i="1"/>
  <c r="Y61" i="1"/>
  <c r="X61" i="1"/>
  <c r="X92" i="1"/>
  <c r="T85" i="1"/>
  <c r="S93" i="1"/>
  <c r="AC60" i="1"/>
  <c r="R38" i="1"/>
  <c r="S33" i="1"/>
  <c r="AH56" i="1"/>
  <c r="AJ56" i="1"/>
  <c r="V56" i="1"/>
  <c r="Y56" i="1"/>
  <c r="W56" i="1"/>
  <c r="Z56" i="1"/>
  <c r="AA54" i="1"/>
  <c r="AB54" i="1"/>
  <c r="AN53" i="1"/>
  <c r="AL53" i="1"/>
  <c r="Q121" i="1"/>
  <c r="S121" i="1"/>
  <c r="R121" i="1"/>
  <c r="Q117" i="1"/>
  <c r="U117" i="1"/>
  <c r="R117" i="1"/>
  <c r="S117" i="1"/>
  <c r="R113" i="1"/>
  <c r="T113" i="1"/>
  <c r="AN109" i="1"/>
  <c r="AM109" i="1"/>
  <c r="AL109" i="1"/>
  <c r="AO109" i="1"/>
  <c r="Q109" i="1"/>
  <c r="R109" i="1"/>
  <c r="U109" i="1"/>
  <c r="S105" i="1"/>
  <c r="T105" i="1"/>
  <c r="Q48" i="1"/>
  <c r="S48" i="1"/>
  <c r="AF47" i="1"/>
  <c r="AH47" i="1"/>
  <c r="Q46" i="1"/>
  <c r="U46" i="1"/>
  <c r="AA103" i="1"/>
  <c r="AE103" i="1"/>
  <c r="Q102" i="1"/>
  <c r="R102" i="1"/>
  <c r="U101" i="1"/>
  <c r="S101" i="1"/>
  <c r="T101" i="1"/>
  <c r="Q81" i="1"/>
  <c r="T81" i="1"/>
  <c r="Q80" i="1"/>
  <c r="R80" i="1"/>
  <c r="S80" i="1"/>
  <c r="Q43" i="1"/>
  <c r="R43" i="1"/>
  <c r="S43" i="1"/>
  <c r="U43" i="1"/>
  <c r="AK56" i="1"/>
  <c r="AB56" i="1"/>
  <c r="AC56" i="1"/>
  <c r="Q56" i="1"/>
  <c r="T56" i="1"/>
  <c r="U56" i="1"/>
  <c r="AM55" i="1"/>
  <c r="AO55" i="1"/>
  <c r="AN55" i="1"/>
  <c r="AF54" i="1"/>
  <c r="AI54" i="1"/>
  <c r="AJ54" i="1"/>
  <c r="AG54" i="1"/>
  <c r="AH54" i="1"/>
  <c r="V54" i="1"/>
  <c r="W54" i="1"/>
  <c r="X54" i="1"/>
  <c r="Z54" i="1"/>
  <c r="Q119" i="1"/>
  <c r="U119" i="1"/>
  <c r="S119" i="1"/>
  <c r="T119" i="1"/>
  <c r="Q87" i="1"/>
  <c r="S87" i="1"/>
  <c r="R87" i="1"/>
  <c r="T87" i="1"/>
  <c r="Q78" i="1"/>
  <c r="S78" i="1"/>
  <c r="R78" i="1"/>
  <c r="T78" i="1"/>
  <c r="Q71" i="1"/>
  <c r="R71" i="1"/>
  <c r="T71" i="1"/>
  <c r="U71" i="1"/>
  <c r="Q52" i="1"/>
  <c r="R52" i="1"/>
  <c r="S52" i="1"/>
  <c r="U52" i="1"/>
  <c r="Q45" i="1"/>
  <c r="T45" i="1"/>
  <c r="S45" i="1"/>
  <c r="R45" i="1"/>
  <c r="Q41" i="1"/>
  <c r="T41" i="1"/>
  <c r="U41" i="1"/>
  <c r="S41" i="1"/>
  <c r="R41" i="1"/>
  <c r="Q35" i="1"/>
  <c r="U35" i="1"/>
  <c r="T35" i="1"/>
  <c r="S35" i="1"/>
  <c r="Q31" i="1"/>
  <c r="R31" i="1"/>
  <c r="S31" i="1"/>
  <c r="T31" i="1"/>
  <c r="U31" i="1"/>
  <c r="AB100" i="1"/>
  <c r="U60" i="1"/>
  <c r="X25" i="1"/>
  <c r="Z25" i="1"/>
  <c r="T107" i="1"/>
  <c r="Q22" i="1"/>
  <c r="Q21" i="1" s="1"/>
  <c r="Q55" i="1"/>
  <c r="U55" i="1"/>
  <c r="S55" i="1"/>
  <c r="AE104" i="1"/>
  <c r="AD104" i="1"/>
  <c r="AA102" i="1"/>
  <c r="AE102" i="1"/>
  <c r="AD102" i="1"/>
  <c r="AB102" i="1"/>
  <c r="AD101" i="1"/>
  <c r="AC101" i="1"/>
  <c r="AA99" i="1"/>
  <c r="AC99" i="1"/>
  <c r="AE99" i="1"/>
  <c r="AD99" i="1"/>
  <c r="AB99" i="1"/>
  <c r="AA98" i="1"/>
  <c r="AE98" i="1"/>
  <c r="AA97" i="1"/>
  <c r="AE97" i="1"/>
  <c r="AC97" i="1"/>
  <c r="AB97" i="1"/>
  <c r="AA95" i="1"/>
  <c r="AD95" i="1"/>
  <c r="AE95" i="1"/>
  <c r="AC95" i="1"/>
  <c r="AB95" i="1"/>
  <c r="T91" i="1"/>
  <c r="R91" i="1"/>
  <c r="Q84" i="1"/>
  <c r="R84" i="1"/>
  <c r="T84" i="1"/>
  <c r="AO107" i="1"/>
  <c r="AN107" i="1"/>
  <c r="AF40" i="1"/>
  <c r="AI40" i="1"/>
  <c r="AG40" i="1"/>
  <c r="AH40" i="1"/>
  <c r="AL107" i="1"/>
  <c r="T42" i="1"/>
  <c r="Q115" i="1"/>
  <c r="U115" i="1"/>
  <c r="T115" i="1"/>
  <c r="Q111" i="1"/>
  <c r="T111" i="1"/>
  <c r="Q107" i="1"/>
  <c r="R107" i="1"/>
  <c r="U107" i="1"/>
  <c r="T92" i="1"/>
  <c r="U92" i="1"/>
  <c r="Q60" i="1"/>
  <c r="S60" i="1"/>
  <c r="T60" i="1"/>
  <c r="S111" i="1"/>
  <c r="R115" i="1"/>
  <c r="R111" i="1"/>
  <c r="AK72" i="1"/>
  <c r="AM72" i="1"/>
  <c r="AL72" i="1"/>
  <c r="AO72" i="1"/>
  <c r="Q70" i="1"/>
  <c r="U70" i="1"/>
  <c r="T70" i="1"/>
  <c r="R70" i="1"/>
  <c r="Q51" i="1"/>
  <c r="T51" i="1"/>
  <c r="S51" i="1"/>
  <c r="AF56" i="1"/>
  <c r="AG56" i="1"/>
  <c r="Q54" i="1"/>
  <c r="R54" i="1"/>
  <c r="Q113" i="1"/>
  <c r="S113" i="1"/>
  <c r="U113" i="1"/>
  <c r="S76" i="1"/>
  <c r="T76" i="1"/>
  <c r="Q34" i="1"/>
  <c r="S34" i="1"/>
  <c r="V32" i="1"/>
  <c r="Z88" i="1"/>
  <c r="V81" i="1"/>
  <c r="Y45" i="1"/>
  <c r="T49" i="1"/>
  <c r="Q50" i="1"/>
  <c r="U50" i="1"/>
  <c r="T50" i="1"/>
  <c r="W38" i="1"/>
  <c r="V96" i="1"/>
  <c r="S50" i="1"/>
  <c r="V53" i="1"/>
  <c r="Z53" i="1"/>
  <c r="Q116" i="1"/>
  <c r="U116" i="1"/>
  <c r="R116" i="1"/>
  <c r="S116" i="1"/>
  <c r="Q37" i="1"/>
  <c r="T37" i="1"/>
  <c r="Q42" i="1"/>
  <c r="R42" i="1"/>
  <c r="U42" i="1"/>
  <c r="Z92" i="1"/>
  <c r="V84" i="1"/>
  <c r="Q39" i="1"/>
  <c r="U39" i="1"/>
  <c r="S39" i="1"/>
  <c r="R39" i="1"/>
  <c r="Q74" i="1"/>
  <c r="T74" i="1"/>
  <c r="R74" i="1"/>
  <c r="U74" i="1"/>
  <c r="U73" i="1"/>
  <c r="V26" i="1"/>
  <c r="Y112" i="1"/>
  <c r="AB50" i="1"/>
  <c r="S74" i="1"/>
  <c r="AA53" i="1"/>
  <c r="AD53" i="1"/>
  <c r="AE53" i="1"/>
  <c r="AC53" i="1"/>
  <c r="Q53" i="1"/>
  <c r="AA101" i="1"/>
  <c r="AE101" i="1"/>
  <c r="Q76" i="1"/>
  <c r="R76" i="1"/>
  <c r="U121" i="1"/>
  <c r="Q33" i="1"/>
  <c r="U33" i="1"/>
  <c r="T103" i="1"/>
  <c r="S102" i="1"/>
  <c r="U99" i="1"/>
  <c r="R48" i="1"/>
  <c r="V112" i="1"/>
  <c r="W112" i="1"/>
  <c r="Z112" i="1"/>
  <c r="R30" i="1"/>
  <c r="AG47" i="1"/>
  <c r="AH53" i="1"/>
  <c r="Q30" i="1"/>
  <c r="AK30" i="1"/>
  <c r="AD55" i="1"/>
  <c r="X56" i="1"/>
  <c r="S81" i="1"/>
  <c r="Y53" i="1"/>
  <c r="T32" i="1"/>
  <c r="AD61" i="1"/>
  <c r="Q68" i="1"/>
  <c r="V92" i="1"/>
  <c r="W92" i="1"/>
  <c r="Y60" i="1"/>
  <c r="AL56" i="1"/>
  <c r="AM56" i="1"/>
  <c r="AN56" i="1"/>
  <c r="AO56" i="1"/>
  <c r="AF55" i="1"/>
  <c r="AH55" i="1"/>
  <c r="AI55" i="1"/>
  <c r="AA56" i="1"/>
  <c r="AD56" i="1"/>
  <c r="AE56" i="1"/>
  <c r="Q120" i="1"/>
  <c r="T120" i="1"/>
  <c r="U120" i="1"/>
  <c r="S120" i="1"/>
  <c r="Q106" i="1"/>
  <c r="Q105" i="1"/>
  <c r="Q92" i="1"/>
  <c r="S92" i="1"/>
  <c r="R92" i="1"/>
  <c r="Q89" i="1"/>
  <c r="R89" i="1"/>
  <c r="S89" i="1"/>
  <c r="U89" i="1"/>
  <c r="Q88" i="1"/>
  <c r="U88" i="1"/>
  <c r="Q77" i="1"/>
  <c r="S77" i="1"/>
  <c r="Q72" i="1"/>
  <c r="T72" i="1"/>
  <c r="V60" i="1"/>
  <c r="Q112" i="1"/>
  <c r="T112" i="1"/>
  <c r="S112" i="1"/>
  <c r="AA104" i="1"/>
  <c r="AB104" i="1"/>
  <c r="Q104" i="1"/>
  <c r="S104" i="1"/>
  <c r="Q101" i="1"/>
  <c r="R101" i="1"/>
  <c r="Q98" i="1"/>
  <c r="S98" i="1"/>
  <c r="AA94" i="1"/>
  <c r="AB94" i="1"/>
  <c r="AE94" i="1"/>
  <c r="AA55" i="1"/>
  <c r="R88" i="1"/>
  <c r="Q73" i="1"/>
  <c r="R73" i="1"/>
  <c r="T73" i="1"/>
  <c r="S73" i="1"/>
  <c r="Q49" i="1"/>
  <c r="R49" i="1"/>
  <c r="AA96" i="1"/>
  <c r="AD96" i="1"/>
  <c r="Q61" i="1"/>
  <c r="AK60" i="1"/>
  <c r="Q93" i="1"/>
  <c r="R93" i="1"/>
  <c r="Q91" i="1"/>
  <c r="U91" i="1"/>
  <c r="AD97" i="1"/>
  <c r="S96" i="1"/>
  <c r="R94" i="1"/>
  <c r="Y32" i="1" l="1"/>
  <c r="Y41" i="1"/>
  <c r="Y71" i="1"/>
  <c r="V89" i="1"/>
  <c r="S22" i="1"/>
  <c r="S21" i="1" s="1"/>
  <c r="V45" i="1"/>
  <c r="T22" i="1"/>
  <c r="T21" i="1" s="1"/>
  <c r="AB61" i="1"/>
  <c r="Z45" i="1"/>
  <c r="V88" i="1"/>
  <c r="U122" i="1"/>
  <c r="Y38" i="1"/>
  <c r="W88" i="1"/>
  <c r="AC50" i="1"/>
  <c r="X38" i="1"/>
  <c r="Y81" i="1"/>
  <c r="Y84" i="1"/>
  <c r="X41" i="1"/>
  <c r="X96" i="1"/>
  <c r="Z38" i="1"/>
  <c r="V38" i="1"/>
  <c r="W84" i="1"/>
  <c r="Z84" i="1"/>
  <c r="X84" i="1"/>
  <c r="W96" i="1"/>
  <c r="Y96" i="1"/>
  <c r="Z96" i="1"/>
  <c r="X26" i="1"/>
  <c r="W71" i="1"/>
  <c r="X45" i="1"/>
  <c r="W45" i="1"/>
  <c r="Z32" i="1"/>
  <c r="W32" i="1"/>
  <c r="X32" i="1"/>
  <c r="X81" i="1"/>
  <c r="Z81" i="1"/>
  <c r="W81" i="1"/>
  <c r="W53" i="1"/>
  <c r="X88" i="1"/>
  <c r="Y88" i="1"/>
  <c r="T39" i="1"/>
  <c r="X34" i="1"/>
  <c r="Y34" i="1"/>
  <c r="W34" i="1"/>
  <c r="V34" i="1"/>
  <c r="AA50" i="1"/>
  <c r="Y80" i="1"/>
  <c r="V50" i="1"/>
  <c r="Z50" i="1"/>
  <c r="X50" i="1"/>
  <c r="W50" i="1"/>
  <c r="Y50" i="1"/>
  <c r="R24" i="1"/>
  <c r="R16" i="1" s="1"/>
  <c r="AD50" i="1"/>
  <c r="U53" i="1"/>
  <c r="Q59" i="1"/>
  <c r="Q57" i="1" s="1"/>
  <c r="Z34" i="1"/>
  <c r="AE50" i="1"/>
  <c r="Z26" i="1"/>
  <c r="T106" i="1"/>
  <c r="AL30" i="1"/>
  <c r="U81" i="1"/>
  <c r="S61" i="1"/>
  <c r="AC55" i="1"/>
  <c r="U105" i="1"/>
  <c r="AJ55" i="1"/>
  <c r="V52" i="1"/>
  <c r="Z52" i="1"/>
  <c r="Y52" i="1"/>
  <c r="X52" i="1"/>
  <c r="W52" i="1"/>
  <c r="U68" i="1"/>
  <c r="V31" i="1"/>
  <c r="AA81" i="1"/>
  <c r="AA32" i="1"/>
  <c r="AB32" i="1"/>
  <c r="AD32" i="1"/>
  <c r="AE32" i="1"/>
  <c r="AC32" i="1"/>
  <c r="AA41" i="1"/>
  <c r="AD41" i="1"/>
  <c r="AC41" i="1"/>
  <c r="AB41" i="1"/>
  <c r="AE41" i="1"/>
  <c r="R68" i="1"/>
  <c r="AO60" i="1"/>
  <c r="R112" i="1"/>
  <c r="Z60" i="1"/>
  <c r="T88" i="1"/>
  <c r="T68" i="1"/>
  <c r="V37" i="1"/>
  <c r="Z37" i="1"/>
  <c r="Y37" i="1"/>
  <c r="X37" i="1"/>
  <c r="W37" i="1"/>
  <c r="AN30" i="1"/>
  <c r="AO30" i="1"/>
  <c r="T30" i="1"/>
  <c r="Q24" i="1"/>
  <c r="Q16" i="1" s="1"/>
  <c r="V79" i="1"/>
  <c r="Y79" i="1"/>
  <c r="W79" i="1"/>
  <c r="Z79" i="1"/>
  <c r="X79" i="1"/>
  <c r="AE55" i="1"/>
  <c r="V98" i="1"/>
  <c r="Z98" i="1"/>
  <c r="X98" i="1"/>
  <c r="Y98" i="1"/>
  <c r="W98" i="1"/>
  <c r="S30" i="1"/>
  <c r="S24" i="1" s="1"/>
  <c r="Z55" i="1"/>
  <c r="S68" i="1"/>
  <c r="V73" i="1"/>
  <c r="W73" i="1"/>
  <c r="X73" i="1"/>
  <c r="Y73" i="1"/>
  <c r="Z73" i="1"/>
  <c r="AF50" i="1"/>
  <c r="AH50" i="1"/>
  <c r="AJ50" i="1"/>
  <c r="AG50" i="1"/>
  <c r="AI50" i="1"/>
  <c r="AM30" i="1"/>
  <c r="U30" i="1"/>
  <c r="V44" i="1"/>
  <c r="Z44" i="1"/>
  <c r="W44" i="1"/>
  <c r="X44" i="1"/>
  <c r="Y44" i="1"/>
  <c r="V83" i="1"/>
  <c r="W83" i="1"/>
  <c r="Z83" i="1"/>
  <c r="X83" i="1"/>
  <c r="Y83" i="1"/>
  <c r="W89" i="1" l="1"/>
  <c r="Y89" i="1"/>
  <c r="W41" i="1"/>
  <c r="V41" i="1"/>
  <c r="X89" i="1"/>
  <c r="Z89" i="1"/>
  <c r="Z41" i="1"/>
  <c r="X71" i="1"/>
  <c r="V22" i="1"/>
  <c r="V21" i="1" s="1"/>
  <c r="V71" i="1"/>
  <c r="S16" i="1"/>
  <c r="Z71" i="1"/>
  <c r="Q11" i="1"/>
  <c r="S122" i="1"/>
  <c r="S59" i="1" s="1"/>
  <c r="S57" i="1" s="1"/>
  <c r="X80" i="1"/>
  <c r="V80" i="1"/>
  <c r="T24" i="1"/>
  <c r="T16" i="1" s="1"/>
  <c r="Q15" i="1"/>
  <c r="X77" i="1"/>
  <c r="W77" i="1"/>
  <c r="V77" i="1"/>
  <c r="Z77" i="1"/>
  <c r="Y77" i="1"/>
  <c r="W69" i="1"/>
  <c r="V69" i="1"/>
  <c r="X69" i="1"/>
  <c r="Y69" i="1"/>
  <c r="Z69" i="1"/>
  <c r="V18" i="1"/>
  <c r="V17" i="1" s="1"/>
  <c r="U59" i="1"/>
  <c r="U57" i="1" s="1"/>
  <c r="W70" i="1"/>
  <c r="X70" i="1"/>
  <c r="Z70" i="1"/>
  <c r="V70" i="1"/>
  <c r="Y70" i="1"/>
  <c r="Z78" i="1"/>
  <c r="V78" i="1"/>
  <c r="W78" i="1"/>
  <c r="X78" i="1"/>
  <c r="Y78" i="1"/>
  <c r="V107" i="1"/>
  <c r="W107" i="1"/>
  <c r="Z107" i="1"/>
  <c r="Y107" i="1"/>
  <c r="X107" i="1"/>
  <c r="R59" i="1"/>
  <c r="R57" i="1" s="1"/>
  <c r="R15" i="1" s="1"/>
  <c r="W80" i="1"/>
  <c r="V105" i="1"/>
  <c r="Y105" i="1"/>
  <c r="W105" i="1"/>
  <c r="X105" i="1"/>
  <c r="Z105" i="1"/>
  <c r="Z80" i="1"/>
  <c r="W111" i="1"/>
  <c r="Z111" i="1"/>
  <c r="V111" i="1"/>
  <c r="X111" i="1"/>
  <c r="Y111" i="1"/>
  <c r="U24" i="1"/>
  <c r="U16" i="1" s="1"/>
  <c r="V39" i="1"/>
  <c r="AB81" i="1"/>
  <c r="AD81" i="1"/>
  <c r="W31" i="1"/>
  <c r="V108" i="1"/>
  <c r="Y108" i="1"/>
  <c r="W108" i="1"/>
  <c r="X108" i="1"/>
  <c r="Z108" i="1"/>
  <c r="V40" i="1"/>
  <c r="Y40" i="1"/>
  <c r="Z40" i="1"/>
  <c r="X40" i="1"/>
  <c r="W40" i="1"/>
  <c r="AA92" i="1"/>
  <c r="AE92" i="1"/>
  <c r="AC92" i="1"/>
  <c r="AD92" i="1"/>
  <c r="AB92" i="1"/>
  <c r="AF81" i="1"/>
  <c r="V91" i="1"/>
  <c r="Y91" i="1"/>
  <c r="X91" i="1"/>
  <c r="W91" i="1"/>
  <c r="Z91" i="1"/>
  <c r="AL105" i="1"/>
  <c r="AL54" i="1"/>
  <c r="AN54" i="1"/>
  <c r="AA37" i="1"/>
  <c r="AE37" i="1"/>
  <c r="AC37" i="1"/>
  <c r="AB37" i="1"/>
  <c r="AD37" i="1"/>
  <c r="AE81" i="1"/>
  <c r="Y31" i="1"/>
  <c r="V75" i="1"/>
  <c r="Z75" i="1"/>
  <c r="W75" i="1"/>
  <c r="Y75" i="1"/>
  <c r="X75" i="1"/>
  <c r="T59" i="1"/>
  <c r="T57" i="1" s="1"/>
  <c r="V43" i="1"/>
  <c r="X43" i="1"/>
  <c r="W43" i="1"/>
  <c r="Y43" i="1"/>
  <c r="Z43" i="1"/>
  <c r="AO105" i="1"/>
  <c r="AO54" i="1"/>
  <c r="AA52" i="1"/>
  <c r="AC52" i="1"/>
  <c r="AB52" i="1"/>
  <c r="AE52" i="1"/>
  <c r="AD52" i="1"/>
  <c r="AA73" i="1"/>
  <c r="AB73" i="1"/>
  <c r="AE73" i="1"/>
  <c r="AD73" i="1"/>
  <c r="AC73" i="1"/>
  <c r="AM105" i="1"/>
  <c r="V116" i="1"/>
  <c r="W116" i="1"/>
  <c r="Y116" i="1"/>
  <c r="Z116" i="1"/>
  <c r="X116" i="1"/>
  <c r="X31" i="1"/>
  <c r="AM54" i="1"/>
  <c r="AA80" i="1"/>
  <c r="AB80" i="1"/>
  <c r="AD80" i="1"/>
  <c r="AC80" i="1"/>
  <c r="AE80" i="1"/>
  <c r="AF52" i="1"/>
  <c r="AJ52" i="1"/>
  <c r="AH52" i="1"/>
  <c r="AG52" i="1"/>
  <c r="AI52" i="1"/>
  <c r="V30" i="1"/>
  <c r="AC81" i="1"/>
  <c r="Z31" i="1"/>
  <c r="S15" i="1" l="1"/>
  <c r="U11" i="1"/>
  <c r="V87" i="1"/>
  <c r="X87" i="1"/>
  <c r="Z87" i="1"/>
  <c r="W87" i="1"/>
  <c r="Y87" i="1"/>
  <c r="Z22" i="1"/>
  <c r="Z21" i="1" s="1"/>
  <c r="AD89" i="1"/>
  <c r="AA89" i="1"/>
  <c r="AC89" i="1"/>
  <c r="AE89" i="1"/>
  <c r="AB89" i="1"/>
  <c r="X22" i="1"/>
  <c r="X21" i="1" s="1"/>
  <c r="AH85" i="1"/>
  <c r="Q10" i="1"/>
  <c r="T11" i="1"/>
  <c r="S11" i="1"/>
  <c r="S10" i="1" s="1"/>
  <c r="T15" i="1"/>
  <c r="R11" i="1"/>
  <c r="R10" i="1" s="1"/>
  <c r="U15" i="1"/>
  <c r="AM50" i="1"/>
  <c r="AO50" i="1"/>
  <c r="AN50" i="1"/>
  <c r="AL50" i="1"/>
  <c r="AK50" i="1"/>
  <c r="X18" i="1"/>
  <c r="X17" i="1" s="1"/>
  <c r="Z42" i="1"/>
  <c r="W42" i="1"/>
  <c r="V42" i="1"/>
  <c r="X42" i="1"/>
  <c r="Y42" i="1"/>
  <c r="Z18" i="1"/>
  <c r="Z17" i="1" s="1"/>
  <c r="X47" i="1"/>
  <c r="Y47" i="1"/>
  <c r="V47" i="1"/>
  <c r="W47" i="1"/>
  <c r="Z47" i="1"/>
  <c r="V35" i="1"/>
  <c r="W35" i="1"/>
  <c r="X35" i="1"/>
  <c r="Z35" i="1"/>
  <c r="Y35" i="1"/>
  <c r="W18" i="1"/>
  <c r="W17" i="1" s="1"/>
  <c r="Y18" i="1"/>
  <c r="Y17" i="1" s="1"/>
  <c r="W113" i="1"/>
  <c r="Z113" i="1"/>
  <c r="Y113" i="1"/>
  <c r="V113" i="1"/>
  <c r="X113" i="1"/>
  <c r="Z104" i="1"/>
  <c r="Y104" i="1"/>
  <c r="W104" i="1"/>
  <c r="X104" i="1"/>
  <c r="V104" i="1"/>
  <c r="V95" i="1"/>
  <c r="Z95" i="1"/>
  <c r="W95" i="1"/>
  <c r="X95" i="1"/>
  <c r="Y95" i="1"/>
  <c r="V49" i="1"/>
  <c r="Y49" i="1"/>
  <c r="Z49" i="1"/>
  <c r="X49" i="1"/>
  <c r="W49" i="1"/>
  <c r="AA107" i="1"/>
  <c r="AB107" i="1"/>
  <c r="AD107" i="1"/>
  <c r="AC107" i="1"/>
  <c r="AE107" i="1"/>
  <c r="V90" i="1"/>
  <c r="W90" i="1"/>
  <c r="Y90" i="1"/>
  <c r="X90" i="1"/>
  <c r="Z90" i="1"/>
  <c r="Y119" i="1"/>
  <c r="W119" i="1"/>
  <c r="X119" i="1"/>
  <c r="V119" i="1"/>
  <c r="Z119" i="1"/>
  <c r="V85" i="1"/>
  <c r="Z85" i="1"/>
  <c r="X85" i="1"/>
  <c r="Y85" i="1"/>
  <c r="W85" i="1"/>
  <c r="Y68" i="1"/>
  <c r="Z68" i="1"/>
  <c r="X68" i="1"/>
  <c r="W68" i="1"/>
  <c r="V68" i="1"/>
  <c r="V86" i="1"/>
  <c r="Z86" i="1"/>
  <c r="X86" i="1"/>
  <c r="W86" i="1"/>
  <c r="Y86" i="1"/>
  <c r="AD34" i="1"/>
  <c r="AB34" i="1"/>
  <c r="AA34" i="1"/>
  <c r="AE34" i="1"/>
  <c r="AC34" i="1"/>
  <c r="AA84" i="1"/>
  <c r="AC84" i="1"/>
  <c r="AD84" i="1"/>
  <c r="AE84" i="1"/>
  <c r="AB84" i="1"/>
  <c r="W36" i="1"/>
  <c r="Z36" i="1"/>
  <c r="Y36" i="1"/>
  <c r="X36" i="1"/>
  <c r="V36" i="1"/>
  <c r="AA112" i="1"/>
  <c r="AE112" i="1"/>
  <c r="AC112" i="1"/>
  <c r="AB112" i="1"/>
  <c r="AD112" i="1"/>
  <c r="V109" i="1"/>
  <c r="Z109" i="1"/>
  <c r="Y109" i="1"/>
  <c r="W109" i="1"/>
  <c r="X109" i="1"/>
  <c r="W39" i="1"/>
  <c r="AF98" i="1"/>
  <c r="AH98" i="1"/>
  <c r="AJ98" i="1"/>
  <c r="AG98" i="1"/>
  <c r="AI98" i="1"/>
  <c r="AA44" i="1"/>
  <c r="AB44" i="1"/>
  <c r="AE44" i="1"/>
  <c r="AC44" i="1"/>
  <c r="AD44" i="1"/>
  <c r="AA45" i="1"/>
  <c r="AC45" i="1"/>
  <c r="AE45" i="1"/>
  <c r="AD45" i="1"/>
  <c r="AB45" i="1"/>
  <c r="V48" i="1"/>
  <c r="X30" i="1"/>
  <c r="W30" i="1"/>
  <c r="AK89" i="1"/>
  <c r="AK52" i="1"/>
  <c r="AL52" i="1"/>
  <c r="AO52" i="1"/>
  <c r="AM52" i="1"/>
  <c r="AN52" i="1"/>
  <c r="AA108" i="1"/>
  <c r="AD108" i="1"/>
  <c r="AE108" i="1"/>
  <c r="AC108" i="1"/>
  <c r="AB108" i="1"/>
  <c r="AA78" i="1"/>
  <c r="AE78" i="1"/>
  <c r="AB78" i="1"/>
  <c r="AD78" i="1"/>
  <c r="AC78" i="1"/>
  <c r="AA88" i="1"/>
  <c r="AE88" i="1"/>
  <c r="AD88" i="1"/>
  <c r="AB88" i="1"/>
  <c r="AC88" i="1"/>
  <c r="AA43" i="1"/>
  <c r="AC43" i="1"/>
  <c r="AE43" i="1"/>
  <c r="AD43" i="1"/>
  <c r="AB43" i="1"/>
  <c r="AA111" i="1"/>
  <c r="AE111" i="1"/>
  <c r="AD111" i="1"/>
  <c r="AB111" i="1"/>
  <c r="AC111" i="1"/>
  <c r="V94" i="1"/>
  <c r="Y94" i="1"/>
  <c r="X94" i="1"/>
  <c r="Z94" i="1"/>
  <c r="W94" i="1"/>
  <c r="AI81" i="1"/>
  <c r="AA70" i="1"/>
  <c r="AC70" i="1"/>
  <c r="AB70" i="1"/>
  <c r="AD70" i="1"/>
  <c r="AE70" i="1"/>
  <c r="Z39" i="1"/>
  <c r="AA71" i="1"/>
  <c r="AE71" i="1"/>
  <c r="AD71" i="1"/>
  <c r="AB71" i="1"/>
  <c r="AC71" i="1"/>
  <c r="AA116" i="1"/>
  <c r="AB116" i="1"/>
  <c r="AD116" i="1"/>
  <c r="AC116" i="1"/>
  <c r="AE116" i="1"/>
  <c r="V33" i="1"/>
  <c r="AF96" i="1"/>
  <c r="AJ96" i="1"/>
  <c r="AG96" i="1"/>
  <c r="AH96" i="1"/>
  <c r="AI96" i="1"/>
  <c r="AK92" i="1"/>
  <c r="Z30" i="1"/>
  <c r="AA75" i="1"/>
  <c r="AE75" i="1"/>
  <c r="AD75" i="1"/>
  <c r="AB75" i="1"/>
  <c r="AC75" i="1"/>
  <c r="AA83" i="1"/>
  <c r="AC83" i="1"/>
  <c r="AD83" i="1"/>
  <c r="AB83" i="1"/>
  <c r="AE83" i="1"/>
  <c r="AA39" i="1"/>
  <c r="AB39" i="1"/>
  <c r="AC39" i="1"/>
  <c r="AD39" i="1"/>
  <c r="AE39" i="1"/>
  <c r="AF89" i="1"/>
  <c r="AG89" i="1"/>
  <c r="AI89" i="1"/>
  <c r="AH89" i="1"/>
  <c r="AJ89" i="1"/>
  <c r="AA91" i="1"/>
  <c r="AD91" i="1"/>
  <c r="AE91" i="1"/>
  <c r="AB91" i="1"/>
  <c r="AC91" i="1"/>
  <c r="V120" i="1"/>
  <c r="Z120" i="1"/>
  <c r="Y120" i="1"/>
  <c r="W120" i="1"/>
  <c r="X120" i="1"/>
  <c r="V101" i="1"/>
  <c r="X101" i="1"/>
  <c r="W101" i="1"/>
  <c r="Y101" i="1"/>
  <c r="Z101" i="1"/>
  <c r="V122" i="1"/>
  <c r="V51" i="1"/>
  <c r="Z51" i="1"/>
  <c r="X51" i="1"/>
  <c r="W51" i="1"/>
  <c r="Y51" i="1"/>
  <c r="AA77" i="1"/>
  <c r="AE77" i="1"/>
  <c r="AD77" i="1"/>
  <c r="AB77" i="1"/>
  <c r="AC77" i="1"/>
  <c r="AF73" i="1"/>
  <c r="AJ73" i="1"/>
  <c r="AI73" i="1"/>
  <c r="AG73" i="1"/>
  <c r="AH73" i="1"/>
  <c r="AA38" i="1"/>
  <c r="AA69" i="1"/>
  <c r="AF92" i="1"/>
  <c r="AJ92" i="1"/>
  <c r="AI92" i="1"/>
  <c r="AG92" i="1"/>
  <c r="AH92" i="1"/>
  <c r="V106" i="1"/>
  <c r="AG81" i="1"/>
  <c r="AJ81" i="1"/>
  <c r="Y39" i="1"/>
  <c r="V121" i="1"/>
  <c r="Y121" i="1"/>
  <c r="W121" i="1"/>
  <c r="Z121" i="1"/>
  <c r="X121" i="1"/>
  <c r="AF32" i="1"/>
  <c r="AI32" i="1"/>
  <c r="AH32" i="1"/>
  <c r="AJ32" i="1"/>
  <c r="AG32" i="1"/>
  <c r="AF37" i="1"/>
  <c r="AI37" i="1"/>
  <c r="AJ37" i="1"/>
  <c r="AG37" i="1"/>
  <c r="AH37" i="1"/>
  <c r="AF41" i="1"/>
  <c r="AJ41" i="1"/>
  <c r="AG41" i="1"/>
  <c r="AH41" i="1"/>
  <c r="AI41" i="1"/>
  <c r="V74" i="1"/>
  <c r="X74" i="1"/>
  <c r="W74" i="1"/>
  <c r="Z74" i="1"/>
  <c r="Y74" i="1"/>
  <c r="AH81" i="1"/>
  <c r="AK81" i="1"/>
  <c r="Y30" i="1"/>
  <c r="AA31" i="1"/>
  <c r="V82" i="1"/>
  <c r="V100" i="1"/>
  <c r="W100" i="1"/>
  <c r="X100" i="1"/>
  <c r="Y100" i="1"/>
  <c r="Z100" i="1"/>
  <c r="V99" i="1"/>
  <c r="Y99" i="1"/>
  <c r="X99" i="1"/>
  <c r="W99" i="1"/>
  <c r="Z99" i="1"/>
  <c r="AA40" i="1"/>
  <c r="AC40" i="1"/>
  <c r="AD40" i="1"/>
  <c r="AB40" i="1"/>
  <c r="AE40" i="1"/>
  <c r="AA79" i="1"/>
  <c r="AC79" i="1"/>
  <c r="AD79" i="1"/>
  <c r="AE79" i="1"/>
  <c r="AB79" i="1"/>
  <c r="X39" i="1"/>
  <c r="AF105" i="1" l="1"/>
  <c r="AF85" i="1"/>
  <c r="AG85" i="1"/>
  <c r="AC87" i="1"/>
  <c r="AA87" i="1"/>
  <c r="AB87" i="1"/>
  <c r="AE87" i="1"/>
  <c r="AD87" i="1"/>
  <c r="AI85" i="1"/>
  <c r="AJ85" i="1"/>
  <c r="U10" i="1"/>
  <c r="T10" i="1"/>
  <c r="AE47" i="1"/>
  <c r="AB47" i="1"/>
  <c r="AA47" i="1"/>
  <c r="AD47" i="1"/>
  <c r="AC47" i="1"/>
  <c r="AB35" i="1"/>
  <c r="AE35" i="1"/>
  <c r="AD35" i="1"/>
  <c r="AA35" i="1"/>
  <c r="AC35" i="1"/>
  <c r="V97" i="1"/>
  <c r="Z97" i="1"/>
  <c r="Y97" i="1"/>
  <c r="W97" i="1"/>
  <c r="X97" i="1"/>
  <c r="AC42" i="1"/>
  <c r="AB42" i="1"/>
  <c r="AA42" i="1"/>
  <c r="AD42" i="1"/>
  <c r="AE42" i="1"/>
  <c r="AB105" i="1"/>
  <c r="AE105" i="1"/>
  <c r="AC105" i="1"/>
  <c r="AA105" i="1"/>
  <c r="AD105" i="1"/>
  <c r="V103" i="1"/>
  <c r="X103" i="1"/>
  <c r="W103" i="1"/>
  <c r="Z103" i="1"/>
  <c r="Y103" i="1"/>
  <c r="Z115" i="1"/>
  <c r="V115" i="1"/>
  <c r="Y115" i="1"/>
  <c r="W115" i="1"/>
  <c r="X115" i="1"/>
  <c r="V114" i="1"/>
  <c r="Z114" i="1"/>
  <c r="X114" i="1"/>
  <c r="Y114" i="1"/>
  <c r="W114" i="1"/>
  <c r="AI34" i="1"/>
  <c r="AG34" i="1"/>
  <c r="AH34" i="1"/>
  <c r="AJ34" i="1"/>
  <c r="AF34" i="1"/>
  <c r="AG95" i="1"/>
  <c r="AF95" i="1"/>
  <c r="AH95" i="1"/>
  <c r="AI95" i="1"/>
  <c r="AJ95" i="1"/>
  <c r="AC86" i="1"/>
  <c r="AB86" i="1"/>
  <c r="AA86" i="1"/>
  <c r="AE86" i="1"/>
  <c r="AD86" i="1"/>
  <c r="Z76" i="1"/>
  <c r="X76" i="1"/>
  <c r="Y76" i="1"/>
  <c r="V76" i="1"/>
  <c r="W76" i="1"/>
  <c r="AE119" i="1"/>
  <c r="AB119" i="1"/>
  <c r="AD119" i="1"/>
  <c r="AC119" i="1"/>
  <c r="AA119" i="1"/>
  <c r="AI104" i="1"/>
  <c r="AH104" i="1"/>
  <c r="AG104" i="1"/>
  <c r="AF104" i="1"/>
  <c r="AJ104" i="1"/>
  <c r="AC85" i="1"/>
  <c r="AA85" i="1"/>
  <c r="AD85" i="1"/>
  <c r="AB85" i="1"/>
  <c r="AE85" i="1"/>
  <c r="AE49" i="1"/>
  <c r="AA49" i="1"/>
  <c r="AC49" i="1"/>
  <c r="AD49" i="1"/>
  <c r="AB49" i="1"/>
  <c r="AB68" i="1"/>
  <c r="AC68" i="1"/>
  <c r="AE68" i="1"/>
  <c r="AA68" i="1"/>
  <c r="AD68" i="1"/>
  <c r="AD31" i="1"/>
  <c r="AE31" i="1"/>
  <c r="AF79" i="1"/>
  <c r="AG79" i="1"/>
  <c r="AH79" i="1"/>
  <c r="AI79" i="1"/>
  <c r="AJ79" i="1"/>
  <c r="AD69" i="1"/>
  <c r="X122" i="1"/>
  <c r="W106" i="1"/>
  <c r="AE38" i="1"/>
  <c r="AF77" i="1"/>
  <c r="AJ77" i="1"/>
  <c r="AG77" i="1"/>
  <c r="AH77" i="1"/>
  <c r="AI77" i="1"/>
  <c r="W33" i="1"/>
  <c r="AA19" i="1"/>
  <c r="AA17" i="1" s="1"/>
  <c r="AJ105" i="1"/>
  <c r="AF80" i="1"/>
  <c r="AH80" i="1"/>
  <c r="AJ80" i="1"/>
  <c r="AG80" i="1"/>
  <c r="AI80" i="1"/>
  <c r="AK85" i="1"/>
  <c r="AF44" i="1"/>
  <c r="AG44" i="1"/>
  <c r="AH44" i="1"/>
  <c r="AI44" i="1"/>
  <c r="AJ44" i="1"/>
  <c r="AK91" i="1"/>
  <c r="X82" i="1"/>
  <c r="Z48" i="1"/>
  <c r="AA120" i="1"/>
  <c r="AE120" i="1"/>
  <c r="AC120" i="1"/>
  <c r="AD120" i="1"/>
  <c r="AB120" i="1"/>
  <c r="AA48" i="1"/>
  <c r="AK41" i="1"/>
  <c r="AL41" i="1"/>
  <c r="AO41" i="1"/>
  <c r="AN41" i="1"/>
  <c r="AM41" i="1"/>
  <c r="W82" i="1"/>
  <c r="AC31" i="1"/>
  <c r="AF111" i="1"/>
  <c r="AI111" i="1"/>
  <c r="AJ111" i="1"/>
  <c r="AH111" i="1"/>
  <c r="AG111" i="1"/>
  <c r="V93" i="1"/>
  <c r="W93" i="1"/>
  <c r="Z93" i="1"/>
  <c r="Y93" i="1"/>
  <c r="X93" i="1"/>
  <c r="AK37" i="1"/>
  <c r="AO37" i="1"/>
  <c r="AL37" i="1"/>
  <c r="AN37" i="1"/>
  <c r="AM37" i="1"/>
  <c r="AF69" i="1"/>
  <c r="AF99" i="1"/>
  <c r="AG99" i="1"/>
  <c r="AH99" i="1"/>
  <c r="AI99" i="1"/>
  <c r="AJ99" i="1"/>
  <c r="AA33" i="1"/>
  <c r="AD33" i="1"/>
  <c r="AB33" i="1"/>
  <c r="AC33" i="1"/>
  <c r="AE33" i="1"/>
  <c r="Z106" i="1"/>
  <c r="AG105" i="1"/>
  <c r="AE69" i="1"/>
  <c r="AD38" i="1"/>
  <c r="AB38" i="1"/>
  <c r="Z122" i="1"/>
  <c r="Y33" i="1"/>
  <c r="AF45" i="1"/>
  <c r="AG45" i="1"/>
  <c r="AJ45" i="1"/>
  <c r="AH45" i="1"/>
  <c r="AI45" i="1"/>
  <c r="V46" i="1"/>
  <c r="V24" i="1" s="1"/>
  <c r="V16" i="1" s="1"/>
  <c r="X48" i="1"/>
  <c r="V72" i="1"/>
  <c r="AF100" i="1"/>
  <c r="AI100" i="1"/>
  <c r="AJ100" i="1"/>
  <c r="AG100" i="1"/>
  <c r="AH100" i="1"/>
  <c r="AA109" i="1"/>
  <c r="AC109" i="1"/>
  <c r="AB109" i="1"/>
  <c r="AD109" i="1"/>
  <c r="AE109" i="1"/>
  <c r="AK105" i="1"/>
  <c r="Z82" i="1"/>
  <c r="AK32" i="1"/>
  <c r="AL32" i="1"/>
  <c r="AM32" i="1"/>
  <c r="AO32" i="1"/>
  <c r="AN32" i="1"/>
  <c r="X106" i="1"/>
  <c r="Y106" i="1"/>
  <c r="AI105" i="1"/>
  <c r="AC69" i="1"/>
  <c r="AC38" i="1"/>
  <c r="AK98" i="1"/>
  <c r="AO98" i="1"/>
  <c r="AN98" i="1"/>
  <c r="AM98" i="1"/>
  <c r="AL98" i="1"/>
  <c r="AF61" i="1"/>
  <c r="AF83" i="1"/>
  <c r="AH83" i="1"/>
  <c r="AJ83" i="1"/>
  <c r="AI83" i="1"/>
  <c r="AG83" i="1"/>
  <c r="Z33" i="1"/>
  <c r="V102" i="1"/>
  <c r="X102" i="1"/>
  <c r="Y102" i="1"/>
  <c r="W102" i="1"/>
  <c r="Z102" i="1"/>
  <c r="AF75" i="1"/>
  <c r="AI75" i="1"/>
  <c r="AG75" i="1"/>
  <c r="AJ75" i="1"/>
  <c r="AH75" i="1"/>
  <c r="AA121" i="1"/>
  <c r="AC121" i="1"/>
  <c r="AE121" i="1"/>
  <c r="AB121" i="1"/>
  <c r="AD121" i="1"/>
  <c r="AF91" i="1"/>
  <c r="AI91" i="1"/>
  <c r="AG91" i="1"/>
  <c r="AJ91" i="1"/>
  <c r="AH91" i="1"/>
  <c r="AA106" i="1"/>
  <c r="AF94" i="1"/>
  <c r="AG94" i="1"/>
  <c r="AI94" i="1"/>
  <c r="AH94" i="1"/>
  <c r="AJ94" i="1"/>
  <c r="W48" i="1"/>
  <c r="AK73" i="1"/>
  <c r="AA51" i="1"/>
  <c r="AE51" i="1"/>
  <c r="AC51" i="1"/>
  <c r="AD51" i="1"/>
  <c r="AB51" i="1"/>
  <c r="AF43" i="1"/>
  <c r="AH43" i="1"/>
  <c r="AJ43" i="1"/>
  <c r="AG43" i="1"/>
  <c r="AI43" i="1"/>
  <c r="AK108" i="1"/>
  <c r="AK83" i="1"/>
  <c r="AK88" i="1"/>
  <c r="AF108" i="1"/>
  <c r="AI108" i="1"/>
  <c r="AG108" i="1"/>
  <c r="AH108" i="1"/>
  <c r="AJ108" i="1"/>
  <c r="AA82" i="1"/>
  <c r="Y82" i="1"/>
  <c r="AB31" i="1"/>
  <c r="AF38" i="1"/>
  <c r="AF71" i="1"/>
  <c r="AJ71" i="1"/>
  <c r="AG71" i="1"/>
  <c r="AI71" i="1"/>
  <c r="AH71" i="1"/>
  <c r="V117" i="1"/>
  <c r="W117" i="1"/>
  <c r="Z117" i="1"/>
  <c r="Y117" i="1"/>
  <c r="X117" i="1"/>
  <c r="AH105" i="1"/>
  <c r="AB69" i="1"/>
  <c r="AA122" i="1"/>
  <c r="AF88" i="1"/>
  <c r="AI88" i="1"/>
  <c r="AH88" i="1"/>
  <c r="AJ88" i="1"/>
  <c r="AG88" i="1"/>
  <c r="AF22" i="1"/>
  <c r="AF21" i="1" s="1"/>
  <c r="X33" i="1"/>
  <c r="AF116" i="1"/>
  <c r="AH116" i="1"/>
  <c r="AI116" i="1"/>
  <c r="AJ116" i="1"/>
  <c r="AG116" i="1"/>
  <c r="AF39" i="1"/>
  <c r="AI39" i="1"/>
  <c r="AH39" i="1"/>
  <c r="AJ39" i="1"/>
  <c r="AG39" i="1"/>
  <c r="V118" i="1"/>
  <c r="X118" i="1"/>
  <c r="W118" i="1"/>
  <c r="Y118" i="1"/>
  <c r="Z118" i="1"/>
  <c r="V110" i="1"/>
  <c r="Z110" i="1"/>
  <c r="X110" i="1"/>
  <c r="Y110" i="1"/>
  <c r="W110" i="1"/>
  <c r="Y48" i="1"/>
  <c r="AI114" i="1" l="1"/>
  <c r="AK87" i="1"/>
  <c r="AJ87" i="1"/>
  <c r="AG87" i="1"/>
  <c r="AF87" i="1"/>
  <c r="AH87" i="1"/>
  <c r="AI87" i="1"/>
  <c r="AA30" i="1"/>
  <c r="AO47" i="1"/>
  <c r="AL47" i="1"/>
  <c r="AM47" i="1"/>
  <c r="AK47" i="1"/>
  <c r="AN47" i="1"/>
  <c r="AF103" i="1"/>
  <c r="AI103" i="1"/>
  <c r="AJ103" i="1"/>
  <c r="AH103" i="1"/>
  <c r="AG103" i="1"/>
  <c r="AI42" i="1"/>
  <c r="AF42" i="1"/>
  <c r="AH42" i="1"/>
  <c r="AJ42" i="1"/>
  <c r="AG42" i="1"/>
  <c r="AK107" i="1"/>
  <c r="AO34" i="1"/>
  <c r="AL34" i="1"/>
  <c r="AM34" i="1"/>
  <c r="AK34" i="1"/>
  <c r="AN34" i="1"/>
  <c r="AI35" i="1"/>
  <c r="AJ35" i="1"/>
  <c r="AG35" i="1"/>
  <c r="AF35" i="1"/>
  <c r="AH35" i="1"/>
  <c r="AA90" i="1"/>
  <c r="AE90" i="1"/>
  <c r="AC90" i="1"/>
  <c r="AD90" i="1"/>
  <c r="AB90" i="1"/>
  <c r="AJ49" i="1"/>
  <c r="AF49" i="1"/>
  <c r="AG49" i="1"/>
  <c r="AH49" i="1"/>
  <c r="AI49" i="1"/>
  <c r="AF119" i="1"/>
  <c r="AI119" i="1"/>
  <c r="AG119" i="1"/>
  <c r="AJ119" i="1"/>
  <c r="AH119" i="1"/>
  <c r="AK90" i="1"/>
  <c r="AK68" i="1"/>
  <c r="AM104" i="1"/>
  <c r="AK104" i="1"/>
  <c r="AL104" i="1"/>
  <c r="AN104" i="1"/>
  <c r="AO104" i="1"/>
  <c r="AD113" i="1"/>
  <c r="AE113" i="1"/>
  <c r="AA113" i="1"/>
  <c r="AB113" i="1"/>
  <c r="AC113" i="1"/>
  <c r="AI84" i="1"/>
  <c r="AH84" i="1"/>
  <c r="AF84" i="1"/>
  <c r="AJ84" i="1"/>
  <c r="AG84" i="1"/>
  <c r="AC36" i="1"/>
  <c r="AA36" i="1"/>
  <c r="AD36" i="1"/>
  <c r="AE36" i="1"/>
  <c r="AC76" i="1"/>
  <c r="AD76" i="1"/>
  <c r="AA76" i="1"/>
  <c r="AE76" i="1"/>
  <c r="AB76" i="1"/>
  <c r="AL95" i="1"/>
  <c r="AN95" i="1"/>
  <c r="AK95" i="1"/>
  <c r="AO95" i="1"/>
  <c r="AM95" i="1"/>
  <c r="AH107" i="1"/>
  <c r="AG107" i="1"/>
  <c r="AJ107" i="1"/>
  <c r="AF107" i="1"/>
  <c r="AI107" i="1"/>
  <c r="AK84" i="1"/>
  <c r="AG38" i="1"/>
  <c r="AK39" i="1"/>
  <c r="AN39" i="1"/>
  <c r="AM39" i="1"/>
  <c r="AO39" i="1"/>
  <c r="AL39" i="1"/>
  <c r="AK75" i="1"/>
  <c r="AM75" i="1"/>
  <c r="AL75" i="1"/>
  <c r="AN75" i="1"/>
  <c r="AO75" i="1"/>
  <c r="Y46" i="1"/>
  <c r="Y24" i="1" s="1"/>
  <c r="Y16" i="1" s="1"/>
  <c r="AF51" i="1"/>
  <c r="AJ51" i="1"/>
  <c r="AH51" i="1"/>
  <c r="AG51" i="1"/>
  <c r="AI51" i="1"/>
  <c r="AG22" i="1"/>
  <c r="AG21" i="1" s="1"/>
  <c r="AB82" i="1"/>
  <c r="AM73" i="1"/>
  <c r="AD106" i="1"/>
  <c r="AK35" i="1"/>
  <c r="AL35" i="1"/>
  <c r="AN35" i="1"/>
  <c r="AO35" i="1"/>
  <c r="AM35" i="1"/>
  <c r="AK79" i="1"/>
  <c r="AM79" i="1"/>
  <c r="AO79" i="1"/>
  <c r="AL79" i="1"/>
  <c r="AN79" i="1"/>
  <c r="AA117" i="1"/>
  <c r="AC117" i="1"/>
  <c r="AD117" i="1"/>
  <c r="AE117" i="1"/>
  <c r="AB117" i="1"/>
  <c r="V11" i="1"/>
  <c r="X72" i="1"/>
  <c r="X59" i="1" s="1"/>
  <c r="X57" i="1" s="1"/>
  <c r="Z46" i="1"/>
  <c r="Z24" i="1" s="1"/>
  <c r="Z16" i="1" s="1"/>
  <c r="AK71" i="1"/>
  <c r="AA74" i="1"/>
  <c r="AC74" i="1"/>
  <c r="AD74" i="1"/>
  <c r="AE74" i="1"/>
  <c r="AB74" i="1"/>
  <c r="AG69" i="1"/>
  <c r="AK80" i="1"/>
  <c r="AN80" i="1"/>
  <c r="AL80" i="1"/>
  <c r="AO80" i="1"/>
  <c r="AM80" i="1"/>
  <c r="AD48" i="1"/>
  <c r="AA46" i="1"/>
  <c r="AK70" i="1"/>
  <c r="AI38" i="1"/>
  <c r="AE82" i="1"/>
  <c r="AK99" i="1"/>
  <c r="AN99" i="1"/>
  <c r="AM99" i="1"/>
  <c r="AL99" i="1"/>
  <c r="AO99" i="1"/>
  <c r="AN73" i="1"/>
  <c r="AA110" i="1"/>
  <c r="AD110" i="1"/>
  <c r="AB110" i="1"/>
  <c r="AC110" i="1"/>
  <c r="AE110" i="1"/>
  <c r="W72" i="1"/>
  <c r="W59" i="1" s="1"/>
  <c r="W57" i="1" s="1"/>
  <c r="AF31" i="1"/>
  <c r="AJ69" i="1"/>
  <c r="AF114" i="1"/>
  <c r="AJ114" i="1"/>
  <c r="AH114" i="1"/>
  <c r="AF106" i="1"/>
  <c r="AF78" i="1"/>
  <c r="AJ78" i="1"/>
  <c r="AG78" i="1"/>
  <c r="AH78" i="1"/>
  <c r="AI78" i="1"/>
  <c r="AI22" i="1"/>
  <c r="AI21" i="1" s="1"/>
  <c r="AH22" i="1"/>
  <c r="AH21" i="1" s="1"/>
  <c r="AK116" i="1"/>
  <c r="AO116" i="1"/>
  <c r="AN116" i="1"/>
  <c r="AL116" i="1"/>
  <c r="AM116" i="1"/>
  <c r="AE122" i="1"/>
  <c r="AH38" i="1"/>
  <c r="AC82" i="1"/>
  <c r="AF109" i="1"/>
  <c r="AI109" i="1"/>
  <c r="AH109" i="1"/>
  <c r="AJ109" i="1"/>
  <c r="AG109" i="1"/>
  <c r="AL73" i="1"/>
  <c r="AC106" i="1"/>
  <c r="AG61" i="1"/>
  <c r="AJ61" i="1"/>
  <c r="AK44" i="1"/>
  <c r="AM44" i="1"/>
  <c r="AO44" i="1"/>
  <c r="AN44" i="1"/>
  <c r="AL44" i="1"/>
  <c r="Z72" i="1"/>
  <c r="Z59" i="1" s="1"/>
  <c r="Z57" i="1" s="1"/>
  <c r="V59" i="1"/>
  <c r="V57" i="1" s="1"/>
  <c r="V15" i="1" s="1"/>
  <c r="W46" i="1"/>
  <c r="W24" i="1" s="1"/>
  <c r="W16" i="1" s="1"/>
  <c r="AF112" i="1"/>
  <c r="AJ112" i="1"/>
  <c r="AI112" i="1"/>
  <c r="AH112" i="1"/>
  <c r="AG112" i="1"/>
  <c r="AF82" i="1"/>
  <c r="AH69" i="1"/>
  <c r="AB48" i="1"/>
  <c r="AK45" i="1"/>
  <c r="AO45" i="1"/>
  <c r="AM45" i="1"/>
  <c r="AL45" i="1"/>
  <c r="AN45" i="1"/>
  <c r="AF101" i="1"/>
  <c r="AG101" i="1"/>
  <c r="AJ101" i="1"/>
  <c r="AI101" i="1"/>
  <c r="AH101" i="1"/>
  <c r="AK111" i="1"/>
  <c r="AK96" i="1"/>
  <c r="AO96" i="1"/>
  <c r="AL96" i="1"/>
  <c r="AM96" i="1"/>
  <c r="AN96" i="1"/>
  <c r="AK61" i="1"/>
  <c r="AA72" i="1"/>
  <c r="AH61" i="1"/>
  <c r="AC48" i="1"/>
  <c r="AK109" i="1"/>
  <c r="AF33" i="1"/>
  <c r="AG33" i="1"/>
  <c r="AH33" i="1"/>
  <c r="AJ33" i="1"/>
  <c r="AI33" i="1"/>
  <c r="AJ22" i="1"/>
  <c r="AJ21" i="1" s="1"/>
  <c r="AA93" i="1"/>
  <c r="AB93" i="1"/>
  <c r="AE93" i="1"/>
  <c r="AD93" i="1"/>
  <c r="AC93" i="1"/>
  <c r="AJ38" i="1"/>
  <c r="AA118" i="1"/>
  <c r="AE118" i="1"/>
  <c r="AC118" i="1"/>
  <c r="AB118" i="1"/>
  <c r="AD118" i="1"/>
  <c r="AF19" i="1"/>
  <c r="AF17" i="1" s="1"/>
  <c r="AD82" i="1"/>
  <c r="AF70" i="1"/>
  <c r="AJ70" i="1"/>
  <c r="AH70" i="1"/>
  <c r="AG70" i="1"/>
  <c r="AI70" i="1"/>
  <c r="AK43" i="1"/>
  <c r="AO43" i="1"/>
  <c r="AL43" i="1"/>
  <c r="AM43" i="1"/>
  <c r="AN43" i="1"/>
  <c r="AO73" i="1"/>
  <c r="AE106" i="1"/>
  <c r="AB106" i="1"/>
  <c r="AI61" i="1"/>
  <c r="AF121" i="1"/>
  <c r="AI121" i="1"/>
  <c r="AH121" i="1"/>
  <c r="AJ121" i="1"/>
  <c r="AG121" i="1"/>
  <c r="AK94" i="1"/>
  <c r="AO94" i="1"/>
  <c r="AM94" i="1"/>
  <c r="AN94" i="1"/>
  <c r="AL94" i="1"/>
  <c r="Y72" i="1"/>
  <c r="Y59" i="1" s="1"/>
  <c r="Y57" i="1" s="1"/>
  <c r="X46" i="1"/>
  <c r="X24" i="1" s="1"/>
  <c r="X16" i="1" s="1"/>
  <c r="AF48" i="1"/>
  <c r="AK38" i="1"/>
  <c r="AI69" i="1"/>
  <c r="AE48" i="1"/>
  <c r="AF120" i="1"/>
  <c r="AH120" i="1"/>
  <c r="AI120" i="1"/>
  <c r="AJ120" i="1"/>
  <c r="AG120" i="1"/>
  <c r="AG114" i="1" l="1"/>
  <c r="X15" i="1"/>
  <c r="AB30" i="1"/>
  <c r="AJ74" i="1"/>
  <c r="AD30" i="1"/>
  <c r="AC30" i="1"/>
  <c r="AE30" i="1"/>
  <c r="V10" i="1"/>
  <c r="AE115" i="1"/>
  <c r="AC115" i="1"/>
  <c r="AA115" i="1"/>
  <c r="AB115" i="1"/>
  <c r="AD115" i="1"/>
  <c r="Z15" i="1"/>
  <c r="AM42" i="1"/>
  <c r="AL42" i="1"/>
  <c r="AK42" i="1"/>
  <c r="AN42" i="1"/>
  <c r="AO42" i="1"/>
  <c r="Y15" i="1"/>
  <c r="AK103" i="1"/>
  <c r="AM103" i="1"/>
  <c r="AN103" i="1"/>
  <c r="AO103" i="1"/>
  <c r="AL103" i="1"/>
  <c r="AH97" i="1"/>
  <c r="AI97" i="1"/>
  <c r="AF97" i="1"/>
  <c r="AG97" i="1"/>
  <c r="AJ97" i="1"/>
  <c r="AJ86" i="1"/>
  <c r="AF86" i="1"/>
  <c r="AH86" i="1"/>
  <c r="AG86" i="1"/>
  <c r="AI86" i="1"/>
  <c r="AK76" i="1"/>
  <c r="AF68" i="1"/>
  <c r="AJ68" i="1"/>
  <c r="AG68" i="1"/>
  <c r="AI68" i="1"/>
  <c r="AH68" i="1"/>
  <c r="AM49" i="1"/>
  <c r="AL49" i="1"/>
  <c r="AK49" i="1"/>
  <c r="AO49" i="1"/>
  <c r="AN49" i="1"/>
  <c r="AB36" i="1"/>
  <c r="AF90" i="1"/>
  <c r="AG90" i="1"/>
  <c r="AI90" i="1"/>
  <c r="AH90" i="1"/>
  <c r="AJ90" i="1"/>
  <c r="AK119" i="1"/>
  <c r="AO119" i="1"/>
  <c r="AM119" i="1"/>
  <c r="AL119" i="1"/>
  <c r="AN119" i="1"/>
  <c r="AA24" i="1"/>
  <c r="AB114" i="1"/>
  <c r="AD114" i="1"/>
  <c r="AC114" i="1"/>
  <c r="AA114" i="1"/>
  <c r="AA59" i="1" s="1"/>
  <c r="AA57" i="1" s="1"/>
  <c r="AI36" i="1"/>
  <c r="AH36" i="1"/>
  <c r="AF36" i="1"/>
  <c r="AG36" i="1"/>
  <c r="AJ36" i="1"/>
  <c r="AK106" i="1"/>
  <c r="AL38" i="1"/>
  <c r="AF118" i="1"/>
  <c r="AJ118" i="1"/>
  <c r="AG118" i="1"/>
  <c r="AI118" i="1"/>
  <c r="AH118" i="1"/>
  <c r="AE72" i="1"/>
  <c r="AL111" i="1"/>
  <c r="AH82" i="1"/>
  <c r="AH106" i="1"/>
  <c r="AI31" i="1"/>
  <c r="AO38" i="1"/>
  <c r="AN38" i="1"/>
  <c r="AG19" i="1"/>
  <c r="AG17" i="1" s="1"/>
  <c r="AB72" i="1"/>
  <c r="AN61" i="1"/>
  <c r="AN111" i="1"/>
  <c r="AK78" i="1"/>
  <c r="AM78" i="1"/>
  <c r="AL78" i="1"/>
  <c r="AO78" i="1"/>
  <c r="AN78" i="1"/>
  <c r="AJ48" i="1"/>
  <c r="AH48" i="1"/>
  <c r="Y11" i="1"/>
  <c r="AC72" i="1"/>
  <c r="AO61" i="1"/>
  <c r="AM111" i="1"/>
  <c r="AG82" i="1"/>
  <c r="AA22" i="1"/>
  <c r="AA21" i="1" s="1"/>
  <c r="AJ106" i="1"/>
  <c r="AH31" i="1"/>
  <c r="W11" i="1"/>
  <c r="AK31" i="1"/>
  <c r="AK51" i="1"/>
  <c r="AO51" i="1"/>
  <c r="AN51" i="1"/>
  <c r="AM51" i="1"/>
  <c r="AL51" i="1"/>
  <c r="AE46" i="1"/>
  <c r="AK33" i="1"/>
  <c r="AN33" i="1"/>
  <c r="AO33" i="1"/>
  <c r="AM33" i="1"/>
  <c r="AL33" i="1"/>
  <c r="AF72" i="1"/>
  <c r="AG72" i="1"/>
  <c r="AJ72" i="1"/>
  <c r="AG48" i="1"/>
  <c r="AJ19" i="1"/>
  <c r="AJ17" i="1" s="1"/>
  <c r="W15" i="1"/>
  <c r="AK22" i="1"/>
  <c r="AK21" i="1" s="1"/>
  <c r="AB46" i="1"/>
  <c r="AK100" i="1"/>
  <c r="AL100" i="1"/>
  <c r="AM100" i="1"/>
  <c r="AO100" i="1"/>
  <c r="AN100" i="1"/>
  <c r="AI19" i="1"/>
  <c r="AI17" i="1" s="1"/>
  <c r="AH19" i="1"/>
  <c r="AH17" i="1" s="1"/>
  <c r="AC122" i="1"/>
  <c r="AK110" i="1"/>
  <c r="AD72" i="1"/>
  <c r="AL61" i="1"/>
  <c r="AK77" i="1"/>
  <c r="AN77" i="1"/>
  <c r="AM77" i="1"/>
  <c r="AO77" i="1"/>
  <c r="AL77" i="1"/>
  <c r="AO111" i="1"/>
  <c r="AI82" i="1"/>
  <c r="Z11" i="1"/>
  <c r="AG106" i="1"/>
  <c r="AJ31" i="1"/>
  <c r="AG31" i="1"/>
  <c r="AK19" i="1"/>
  <c r="AK17" i="1" s="1"/>
  <c r="AC46" i="1"/>
  <c r="AC24" i="1" s="1"/>
  <c r="X11" i="1"/>
  <c r="AM61" i="1"/>
  <c r="AM38" i="1"/>
  <c r="AI48" i="1"/>
  <c r="AJ82" i="1"/>
  <c r="AI106" i="1"/>
  <c r="AK69" i="1"/>
  <c r="AD46" i="1"/>
  <c r="AD24" i="1" s="1"/>
  <c r="AF110" i="1"/>
  <c r="AI110" i="1"/>
  <c r="AG110" i="1"/>
  <c r="AH110" i="1"/>
  <c r="AJ110" i="1"/>
  <c r="X10" i="1" l="1"/>
  <c r="AF74" i="1"/>
  <c r="AG74" i="1"/>
  <c r="AI74" i="1"/>
  <c r="Z10" i="1"/>
  <c r="AE24" i="1"/>
  <c r="AH74" i="1"/>
  <c r="AB24" i="1"/>
  <c r="AB16" i="1" s="1"/>
  <c r="AF30" i="1"/>
  <c r="Y10" i="1"/>
  <c r="AB59" i="1"/>
  <c r="AB57" i="1" s="1"/>
  <c r="AB15" i="1" s="1"/>
  <c r="AA16" i="1"/>
  <c r="AA15" i="1" s="1"/>
  <c r="AD59" i="1"/>
  <c r="AD57" i="1" s="1"/>
  <c r="AM97" i="1"/>
  <c r="AL97" i="1"/>
  <c r="AK97" i="1"/>
  <c r="AO97" i="1"/>
  <c r="AN97" i="1"/>
  <c r="W10" i="1"/>
  <c r="AK115" i="1"/>
  <c r="AL115" i="1"/>
  <c r="AO115" i="1"/>
  <c r="AM115" i="1"/>
  <c r="AN115" i="1"/>
  <c r="AG115" i="1"/>
  <c r="AH115" i="1"/>
  <c r="AF115" i="1"/>
  <c r="AI115" i="1"/>
  <c r="AJ115" i="1"/>
  <c r="AE114" i="1"/>
  <c r="AE59" i="1" s="1"/>
  <c r="AE57" i="1" s="1"/>
  <c r="AI113" i="1"/>
  <c r="AH113" i="1"/>
  <c r="AJ113" i="1"/>
  <c r="AF113" i="1"/>
  <c r="AG113" i="1"/>
  <c r="AC59" i="1"/>
  <c r="AC57" i="1" s="1"/>
  <c r="AH76" i="1"/>
  <c r="AF76" i="1"/>
  <c r="AI76" i="1"/>
  <c r="AG76" i="1"/>
  <c r="AN113" i="1"/>
  <c r="AK113" i="1"/>
  <c r="AL113" i="1"/>
  <c r="AO113" i="1"/>
  <c r="AM113" i="1"/>
  <c r="AK86" i="1"/>
  <c r="AK82" i="1"/>
  <c r="AO19" i="1"/>
  <c r="AO17" i="1" s="1"/>
  <c r="AN22" i="1"/>
  <c r="AN21" i="1" s="1"/>
  <c r="AK120" i="1"/>
  <c r="AO120" i="1"/>
  <c r="AN120" i="1"/>
  <c r="AM120" i="1"/>
  <c r="AL120" i="1"/>
  <c r="AK48" i="1"/>
  <c r="AF102" i="1"/>
  <c r="AJ102" i="1"/>
  <c r="AI102" i="1"/>
  <c r="AG102" i="1"/>
  <c r="AH102" i="1"/>
  <c r="AK112" i="1"/>
  <c r="AK118" i="1"/>
  <c r="AM118" i="1"/>
  <c r="AL118" i="1"/>
  <c r="AN118" i="1"/>
  <c r="AO118" i="1"/>
  <c r="AK114" i="1"/>
  <c r="AM114" i="1"/>
  <c r="AO114" i="1"/>
  <c r="AL114" i="1"/>
  <c r="AN114" i="1"/>
  <c r="AK101" i="1"/>
  <c r="AL101" i="1"/>
  <c r="AM101" i="1"/>
  <c r="AN101" i="1"/>
  <c r="AO101" i="1"/>
  <c r="AM19" i="1"/>
  <c r="AM17" i="1" s="1"/>
  <c r="AK74" i="1"/>
  <c r="AL31" i="1"/>
  <c r="AD22" i="1"/>
  <c r="AD21" i="1" s="1"/>
  <c r="AD16" i="1" s="1"/>
  <c r="AF117" i="1"/>
  <c r="AJ117" i="1"/>
  <c r="AI117" i="1"/>
  <c r="AG117" i="1"/>
  <c r="AK121" i="1"/>
  <c r="AL121" i="1"/>
  <c r="AN121" i="1"/>
  <c r="AM121" i="1"/>
  <c r="AO121" i="1"/>
  <c r="AL22" i="1"/>
  <c r="AL21" i="1" s="1"/>
  <c r="AC22" i="1"/>
  <c r="AC21" i="1" s="1"/>
  <c r="AC16" i="1" s="1"/>
  <c r="AN19" i="1"/>
  <c r="AN17" i="1" s="1"/>
  <c r="AM22" i="1"/>
  <c r="AM21" i="1" s="1"/>
  <c r="AO31" i="1"/>
  <c r="AK122" i="1"/>
  <c r="AA11" i="1"/>
  <c r="AH72" i="1"/>
  <c r="AM31" i="1"/>
  <c r="AL19" i="1"/>
  <c r="AL17" i="1" s="1"/>
  <c r="AO22" i="1"/>
  <c r="AO21" i="1" s="1"/>
  <c r="AI72" i="1"/>
  <c r="AN31" i="1"/>
  <c r="AE22" i="1"/>
  <c r="AE21" i="1" s="1"/>
  <c r="AF46" i="1"/>
  <c r="AF24" i="1" l="1"/>
  <c r="AF16" i="1" s="1"/>
  <c r="AB11" i="1"/>
  <c r="AB10" i="1" s="1"/>
  <c r="AE16" i="1"/>
  <c r="AE15" i="1" s="1"/>
  <c r="AG30" i="1"/>
  <c r="AH30" i="1"/>
  <c r="AI30" i="1"/>
  <c r="AJ30" i="1"/>
  <c r="AD11" i="1"/>
  <c r="AE11" i="1"/>
  <c r="AD15" i="1"/>
  <c r="AC15" i="1"/>
  <c r="AC11" i="1"/>
  <c r="AA10" i="1"/>
  <c r="AK36" i="1"/>
  <c r="AJ76" i="1"/>
  <c r="AF93" i="1"/>
  <c r="AF59" i="1" s="1"/>
  <c r="AF57" i="1" s="1"/>
  <c r="AF11" i="1"/>
  <c r="AN48" i="1"/>
  <c r="AJ46" i="1"/>
  <c r="AO122" i="1"/>
  <c r="AG46" i="1"/>
  <c r="AK102" i="1"/>
  <c r="AN102" i="1"/>
  <c r="AO102" i="1"/>
  <c r="AL102" i="1"/>
  <c r="AM102" i="1"/>
  <c r="AN74" i="1"/>
  <c r="AH46" i="1"/>
  <c r="AO74" i="1"/>
  <c r="AM112" i="1"/>
  <c r="AM48" i="1"/>
  <c r="AI46" i="1"/>
  <c r="AK46" i="1"/>
  <c r="AL74" i="1"/>
  <c r="AM74" i="1"/>
  <c r="AO112" i="1"/>
  <c r="AL48" i="1"/>
  <c r="AN112" i="1"/>
  <c r="AH117" i="1"/>
  <c r="AL112" i="1"/>
  <c r="AO48" i="1"/>
  <c r="AK93" i="1"/>
  <c r="AF15" i="1" l="1"/>
  <c r="AH24" i="1"/>
  <c r="AH16" i="1" s="1"/>
  <c r="AG24" i="1"/>
  <c r="AG16" i="1" s="1"/>
  <c r="AI24" i="1"/>
  <c r="AI16" i="1" s="1"/>
  <c r="AJ24" i="1"/>
  <c r="AJ16" i="1" s="1"/>
  <c r="AE10" i="1"/>
  <c r="AD10" i="1"/>
  <c r="AC10" i="1"/>
  <c r="AK24" i="1"/>
  <c r="AK16" i="1" s="1"/>
  <c r="AF10" i="1"/>
  <c r="AN36" i="1"/>
  <c r="AL36" i="1"/>
  <c r="AO36" i="1"/>
  <c r="AM36" i="1"/>
  <c r="AM122" i="1"/>
  <c r="AM93" i="1"/>
  <c r="AN46" i="1"/>
  <c r="AJ93" i="1"/>
  <c r="AJ59" i="1" s="1"/>
  <c r="AJ57" i="1" s="1"/>
  <c r="AJ11" i="1"/>
  <c r="AL46" i="1"/>
  <c r="AL24" i="1" s="1"/>
  <c r="AL16" i="1" s="1"/>
  <c r="AL93" i="1"/>
  <c r="AK117" i="1"/>
  <c r="AK59" i="1" s="1"/>
  <c r="AK57" i="1" s="1"/>
  <c r="AK15" i="1" s="1"/>
  <c r="AM46" i="1"/>
  <c r="AH93" i="1"/>
  <c r="AH59" i="1" s="1"/>
  <c r="AH57" i="1" s="1"/>
  <c r="AH11" i="1"/>
  <c r="AO93" i="1"/>
  <c r="AI93" i="1"/>
  <c r="AI59" i="1" s="1"/>
  <c r="AI57" i="1" s="1"/>
  <c r="AI11" i="1"/>
  <c r="AN93" i="1"/>
  <c r="AO46" i="1"/>
  <c r="AG93" i="1"/>
  <c r="AG59" i="1" s="1"/>
  <c r="AG57" i="1" s="1"/>
  <c r="AG15" i="1" s="1"/>
  <c r="AG11" i="1"/>
  <c r="AI15" i="1" l="1"/>
  <c r="AI10" i="1" s="1"/>
  <c r="AH15" i="1"/>
  <c r="AH10" i="1" s="1"/>
  <c r="AJ15" i="1"/>
  <c r="AJ10" i="1" s="1"/>
  <c r="AO24" i="1"/>
  <c r="AO16" i="1" s="1"/>
  <c r="AK11" i="1"/>
  <c r="AK10" i="1" s="1"/>
  <c r="AM24" i="1"/>
  <c r="AM16" i="1" s="1"/>
  <c r="AG10" i="1"/>
  <c r="AN24" i="1"/>
  <c r="AN16" i="1" s="1"/>
  <c r="AL117" i="1"/>
  <c r="AL59" i="1" s="1"/>
  <c r="AL57" i="1" s="1"/>
  <c r="AL15" i="1" s="1"/>
  <c r="AO117" i="1"/>
  <c r="AO59" i="1" s="1"/>
  <c r="AO57" i="1" s="1"/>
  <c r="AN117" i="1"/>
  <c r="AN59" i="1" s="1"/>
  <c r="AN57" i="1" s="1"/>
  <c r="AM117" i="1"/>
  <c r="AM59" i="1" s="1"/>
  <c r="AM57" i="1" s="1"/>
  <c r="AM11" i="1" l="1"/>
  <c r="AO15" i="1"/>
  <c r="AL11" i="1"/>
  <c r="AL10" i="1" s="1"/>
  <c r="AN11" i="1"/>
  <c r="AM15" i="1"/>
  <c r="AM10" i="1" s="1"/>
  <c r="AN15" i="1"/>
  <c r="AO11" i="1"/>
  <c r="AO10" i="1" l="1"/>
  <c r="AN10" i="1"/>
</calcChain>
</file>

<file path=xl/sharedStrings.xml><?xml version="1.0" encoding="utf-8"?>
<sst xmlns="http://schemas.openxmlformats.org/spreadsheetml/2006/main" count="86" uniqueCount="49">
  <si>
    <t>Приложение  № 1.2</t>
  </si>
  <si>
    <t>к приказу Минэнерго России</t>
  </si>
  <si>
    <t>№№</t>
  </si>
  <si>
    <t>Наименование объекта*</t>
  </si>
  <si>
    <t>Технические характеристики реконструируемых объектов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</si>
  <si>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</si>
  <si>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</si>
  <si>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</si>
  <si>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</si>
  <si>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
объекты</t>
  </si>
  <si>
    <t>Иные 
объекты</t>
  </si>
  <si>
    <t>год ввода в эксплуатацию</t>
  </si>
  <si>
    <t>Нормативный срок службы, лет</t>
  </si>
  <si>
    <t>мощность, МВт</t>
  </si>
  <si>
    <t>тепловая энергия,
Гкал/час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</si>
  <si>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</si>
  <si>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</si>
  <si>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</si>
  <si>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</si>
  <si>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</si>
  <si>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</si>
  <si>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Всего</t>
  </si>
  <si>
    <t>ПИР</t>
  </si>
  <si>
    <t>СМР</t>
  </si>
  <si>
    <t>оборудование и материалы</t>
  </si>
  <si>
    <t>прочие</t>
  </si>
  <si>
    <t>Нормативный 
срок службы, 
лет</t>
  </si>
  <si>
    <t>тепловая энергия, 
Гкал/час</t>
  </si>
  <si>
    <t xml:space="preserve">ВСЕГО, </t>
  </si>
  <si>
    <t>1.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</si>
  <si>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</si>
  <si>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</si>
  <si>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</si>
  <si>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1.2.</t>
  </si>
  <si>
    <t>1.3.</t>
  </si>
  <si>
    <t>1.4.</t>
  </si>
  <si>
    <t>1.5.</t>
  </si>
  <si>
    <t>2.</t>
  </si>
  <si>
    <t>2.1.</t>
  </si>
  <si>
    <t>2.2.</t>
  </si>
  <si>
    <t>Плановый объем финансирования на 2016 год, млн. руб.**</t>
  </si>
  <si>
    <t>Плановый объем финансирования на 2017 год, млн. руб.**</t>
  </si>
  <si>
    <t>Плановый объем финансирования на 2018 год, млн. руб.**</t>
  </si>
  <si>
    <t>Плановый объем финансирования на 2019 год, млн. руб.**</t>
  </si>
  <si>
    <t>Плановый объем финансирования на 2020 год, млн. руб.**</t>
  </si>
  <si>
    <t>от «24» марта 2010 г. №114</t>
  </si>
  <si>
    <t>_________________ Ю.В.Зайцев</t>
  </si>
  <si>
    <t>«___»_______________ 2015 года</t>
  </si>
  <si>
    <t xml:space="preserve">Стоимость основных этапов работ по реализации инвестиционной программы АО "Чеченэнерго"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</si>
</sst>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"/>
    <numFmt numFmtId="165" formatCode="#,##0.00;[Red]#,##0.00"/>
    <numFmt numFmtId="166" formatCode="#,##0.000"/>
    <numFmt numFmtId="167" formatCode="0.000"/>
    <numFmt numFmtId="168" formatCode="_-* #,##0.00[$€-1]_-;\-* #,##0.00[$€-1]_-;_-* &quot;-&quot;??[$€-1]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6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0" fillId="13" borderId="7" applyNumberFormat="0" applyFont="0" applyAlignment="0" applyProtection="0"/>
    <xf numFmtId="168" fontId="12" fillId="13" borderId="7" applyNumberFormat="0" applyFont="0" applyAlignment="0" applyProtection="0"/>
    <xf numFmtId="168" fontId="12" fillId="13" borderId="7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0" fontId="9" fillId="0" borderId="0"/>
    <xf numFmtId="43" fontId="12" fillId="0" borderId="0" applyFont="0" applyFill="0" applyBorder="0" applyAlignment="0" applyProtection="0"/>
  </cellStyleXfs>
  <cellXfs count="79">
    <xf numFmtId="0" fontId="0" fillId="0" borderId="0" xfId="0"/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left" wrapText="1"/>
    </xf>
    <xf numFmtId="0" fontId="3" fillId="2" borderId="0" xfId="1" applyFont="1" applyFill="1"/>
    <xf numFmtId="0" fontId="0" fillId="2" borderId="0" xfId="0" applyFill="1"/>
    <xf numFmtId="0" fontId="3" fillId="2" borderId="0" xfId="1" applyFont="1" applyFill="1" applyAlignment="1">
      <alignment horizontal="right"/>
    </xf>
    <xf numFmtId="0" fontId="3" fillId="2" borderId="5" xfId="1" applyFont="1" applyFill="1" applyBorder="1" applyAlignment="1">
      <alignment horizontal="center" vertical="center" wrapText="1"/>
    </xf>
    <xf numFmtId="165" fontId="4" fillId="2" borderId="5" xfId="2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wrapText="1"/>
    </xf>
    <xf numFmtId="0" fontId="4" fillId="2" borderId="5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wrapText="1"/>
    </xf>
    <xf numFmtId="166" fontId="4" fillId="2" borderId="5" xfId="1" applyNumberFormat="1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4" fontId="4" fillId="2" borderId="5" xfId="1" applyNumberFormat="1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left" vertical="center" wrapText="1"/>
    </xf>
    <xf numFmtId="2" fontId="3" fillId="2" borderId="5" xfId="3" applyNumberFormat="1" applyFont="1" applyFill="1" applyBorder="1" applyAlignment="1">
      <alignment horizontal="center" vertical="center" wrapText="1"/>
    </xf>
    <xf numFmtId="0" fontId="3" fillId="2" borderId="0" xfId="4" applyFont="1" applyFill="1" applyBorder="1"/>
    <xf numFmtId="1" fontId="4" fillId="2" borderId="5" xfId="1" applyNumberFormat="1" applyFont="1" applyFill="1" applyBorder="1" applyAlignment="1">
      <alignment horizontal="center" wrapText="1"/>
    </xf>
    <xf numFmtId="165" fontId="4" fillId="2" borderId="0" xfId="2" applyNumberFormat="1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left" vertical="center" wrapText="1"/>
    </xf>
    <xf numFmtId="1" fontId="4" fillId="2" borderId="0" xfId="1" applyNumberFormat="1" applyFont="1" applyFill="1" applyBorder="1" applyAlignment="1">
      <alignment horizontal="center" wrapText="1"/>
    </xf>
    <xf numFmtId="2" fontId="3" fillId="2" borderId="0" xfId="2" applyNumberFormat="1" applyFont="1" applyFill="1" applyBorder="1" applyAlignment="1">
      <alignment horizontal="center" vertical="center" wrapText="1"/>
    </xf>
    <xf numFmtId="1" fontId="3" fillId="2" borderId="0" xfId="1" applyNumberFormat="1" applyFont="1" applyFill="1" applyBorder="1" applyAlignment="1">
      <alignment horizontal="center" wrapText="1"/>
    </xf>
    <xf numFmtId="0" fontId="3" fillId="2" borderId="0" xfId="4" applyFont="1" applyFill="1" applyAlignment="1">
      <alignment horizontal="center"/>
    </xf>
    <xf numFmtId="0" fontId="3" fillId="2" borderId="0" xfId="4" applyFont="1" applyFill="1" applyAlignment="1">
      <alignment wrapText="1"/>
    </xf>
    <xf numFmtId="0" fontId="3" fillId="2" borderId="0" xfId="4" applyFont="1" applyFill="1"/>
    <xf numFmtId="0" fontId="4" fillId="2" borderId="5" xfId="1" applyFont="1" applyFill="1" applyBorder="1" applyAlignment="1">
      <alignment horizontal="center" vertical="center"/>
    </xf>
    <xf numFmtId="1" fontId="4" fillId="2" borderId="5" xfId="1" applyNumberFormat="1" applyFont="1" applyFill="1" applyBorder="1" applyAlignment="1">
      <alignment horizontal="center" vertical="center" wrapText="1"/>
    </xf>
    <xf numFmtId="165" fontId="4" fillId="2" borderId="4" xfId="2" applyNumberFormat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167" fontId="4" fillId="2" borderId="6" xfId="2" applyNumberFormat="1" applyFont="1" applyFill="1" applyBorder="1" applyAlignment="1">
      <alignment horizontal="center" vertical="center" wrapText="1"/>
    </xf>
    <xf numFmtId="2" fontId="4" fillId="2" borderId="6" xfId="2" applyNumberFormat="1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1" fontId="4" fillId="2" borderId="6" xfId="1" applyNumberFormat="1" applyFont="1" applyFill="1" applyBorder="1" applyAlignment="1">
      <alignment horizontal="center" vertical="center" wrapText="1"/>
    </xf>
    <xf numFmtId="16" fontId="4" fillId="2" borderId="4" xfId="3" applyNumberFormat="1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left" vertical="center" wrapText="1"/>
    </xf>
    <xf numFmtId="0" fontId="3" fillId="2" borderId="8" xfId="3" applyFont="1" applyFill="1" applyBorder="1" applyAlignment="1">
      <alignment horizontal="center" vertical="center" wrapText="1"/>
    </xf>
    <xf numFmtId="2" fontId="3" fillId="2" borderId="8" xfId="3" applyNumberFormat="1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/>
    </xf>
    <xf numFmtId="0" fontId="4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2" fontId="3" fillId="2" borderId="5" xfId="3" applyNumberFormat="1" applyFont="1" applyFill="1" applyBorder="1" applyAlignment="1">
      <alignment horizontal="center" wrapText="1"/>
    </xf>
    <xf numFmtId="0" fontId="4" fillId="2" borderId="5" xfId="3" applyFont="1" applyFill="1" applyBorder="1" applyAlignment="1">
      <alignment horizontal="center" wrapText="1"/>
    </xf>
    <xf numFmtId="2" fontId="3" fillId="2" borderId="8" xfId="3" applyNumberFormat="1" applyFont="1" applyFill="1" applyBorder="1" applyAlignment="1">
      <alignment horizontal="center" wrapText="1"/>
    </xf>
    <xf numFmtId="1" fontId="3" fillId="2" borderId="5" xfId="3" applyNumberFormat="1" applyFont="1" applyFill="1" applyBorder="1" applyAlignment="1">
      <alignment horizontal="center" wrapText="1"/>
    </xf>
    <xf numFmtId="0" fontId="3" fillId="2" borderId="6" xfId="1" applyFont="1" applyFill="1" applyBorder="1" applyAlignment="1">
      <alignment horizontal="center" vertical="center" wrapText="1"/>
    </xf>
    <xf numFmtId="4" fontId="4" fillId="2" borderId="5" xfId="1" applyNumberFormat="1" applyFont="1" applyFill="1" applyBorder="1" applyAlignment="1">
      <alignment horizontal="center" wrapText="1"/>
    </xf>
    <xf numFmtId="2" fontId="4" fillId="2" borderId="5" xfId="3" applyNumberFormat="1" applyFont="1" applyFill="1" applyBorder="1" applyAlignment="1">
      <alignment horizontal="center" wrapText="1"/>
    </xf>
    <xf numFmtId="4" fontId="3" fillId="2" borderId="5" xfId="3" applyNumberFormat="1" applyFont="1" applyFill="1" applyBorder="1" applyAlignment="1">
      <alignment horizontal="center" wrapText="1"/>
    </xf>
    <xf numFmtId="4" fontId="4" fillId="2" borderId="5" xfId="3" applyNumberFormat="1" applyFont="1" applyFill="1" applyBorder="1" applyAlignment="1">
      <alignment horizontal="center" wrapText="1"/>
    </xf>
    <xf numFmtId="4" fontId="3" fillId="2" borderId="8" xfId="3" applyNumberFormat="1" applyFont="1" applyFill="1" applyBorder="1" applyAlignment="1">
      <alignment horizontal="center" wrapText="1"/>
    </xf>
    <xf numFmtId="0" fontId="2" fillId="2" borderId="0" xfId="1" applyFont="1" applyFill="1"/>
    <xf numFmtId="0" fontId="14" fillId="2" borderId="0" xfId="1" applyFont="1" applyFill="1"/>
    <xf numFmtId="0" fontId="14" fillId="2" borderId="0" xfId="2" applyFont="1" applyFill="1" applyAlignment="1">
      <alignment horizontal="right"/>
    </xf>
    <xf numFmtId="0" fontId="17" fillId="2" borderId="0" xfId="1" applyFont="1" applyFill="1" applyAlignment="1">
      <alignment horizontal="center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/>
    <xf numFmtId="4" fontId="17" fillId="2" borderId="0" xfId="1" applyNumberFormat="1" applyFont="1" applyFill="1"/>
    <xf numFmtId="0" fontId="16" fillId="2" borderId="0" xfId="0" applyFont="1" applyFill="1"/>
    <xf numFmtId="164" fontId="17" fillId="2" borderId="0" xfId="1" applyNumberFormat="1" applyFont="1" applyFill="1"/>
    <xf numFmtId="0" fontId="17" fillId="2" borderId="0" xfId="1" applyFont="1" applyFill="1" applyAlignment="1">
      <alignment horizontal="right"/>
    </xf>
    <xf numFmtId="0" fontId="15" fillId="2" borderId="0" xfId="1" applyFont="1" applyFill="1" applyAlignment="1">
      <alignment horizontal="center"/>
    </xf>
    <xf numFmtId="2" fontId="14" fillId="2" borderId="0" xfId="2" applyNumberFormat="1" applyFont="1" applyFill="1" applyAlignment="1">
      <alignment horizontal="right" wrapText="1"/>
    </xf>
    <xf numFmtId="0" fontId="4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</cellXfs>
  <cellStyles count="46">
    <cellStyle name="_ИПР 2011-2015 СТФ пр1 2" xfId="5"/>
    <cellStyle name="_Перегруппировка 2009 - 2011" xfId="6"/>
    <cellStyle name="_СВОД_2011" xfId="7"/>
    <cellStyle name="_СВОД_2012" xfId="8"/>
    <cellStyle name="_СВОД_2013" xfId="9"/>
    <cellStyle name="_СВОД_2014" xfId="10"/>
    <cellStyle name="_СВОД_2015" xfId="11"/>
    <cellStyle name="_СТФ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Акцент1 2" xfId="19"/>
    <cellStyle name="40% - Акцент2 2" xfId="20"/>
    <cellStyle name="40% - Акцент3 2" xfId="21"/>
    <cellStyle name="40% - Акцент4 2" xfId="22"/>
    <cellStyle name="40% - Акцент5 2" xfId="23"/>
    <cellStyle name="40% - Акцент6 2" xfId="24"/>
    <cellStyle name="Normal_прил 1.1" xfId="25"/>
    <cellStyle name="Обычный" xfId="0" builtinId="0"/>
    <cellStyle name="Обычный 10" xfId="26"/>
    <cellStyle name="Обычный 2" xfId="27"/>
    <cellStyle name="Обычный 2 3" xfId="4"/>
    <cellStyle name="Обычный 3" xfId="2"/>
    <cellStyle name="Обычный 3 2" xfId="28"/>
    <cellStyle name="Обычный 3 2 2" xfId="29"/>
    <cellStyle name="Обычный 3 3" xfId="30"/>
    <cellStyle name="Обычный 4" xfId="3"/>
    <cellStyle name="Обычный 4 2" xfId="31"/>
    <cellStyle name="Обычный 4 3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Обычный_6-1339 Форматы по компаниям_last_2" xfId="1"/>
    <cellStyle name="Примечание 2" xfId="38"/>
    <cellStyle name="Примечание 3" xfId="39"/>
    <cellStyle name="Примечание 3 2" xfId="40"/>
    <cellStyle name="Процентный 2" xfId="41"/>
    <cellStyle name="Процентный 3" xfId="42"/>
    <cellStyle name="Стиль 1" xfId="43"/>
    <cellStyle name="Стиль 1 2" xfId="44"/>
    <cellStyle name="Финансовы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.%201.1,%201.2,%201.3,%201.4%202015-2020%20&#1063;&#1077;&#1095;&#1077;&#1085;&#1101;&#1085;&#1077;&#1088;&#1075;&#108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%20&#1080;&#1085;&#1074;&#1077;&#1089;&#1090;&#1080;&#1094;&#1080;&#1081;/2015/&#1048;&#1055;&#1056;%202015-2020%20-%20&#1103;&#1085;&#1074;&#1072;&#1088;&#1100;%202015/&#1048;&#1055;&#1056;%202015-2020%20&#1063;&#1069;%20&#1074;%20&#1092;&#1086;&#1088;&#1084;&#1072;&#1090;&#1072;&#1093;%20&#1052;&#1048;&#1053;&#1069;&#1053;&#1045;&#1056;&#1043;&#105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.1 "/>
      <sheetName val="прил 1.2  "/>
      <sheetName val="прил. 1.1  (2)"/>
      <sheetName val="Лист1"/>
      <sheetName val="прил 1.3 "/>
      <sheetName val="прил 2.2 "/>
      <sheetName val="слайд 3"/>
      <sheetName val="слайд 6"/>
      <sheetName val="слайд 7"/>
      <sheetName val="слайд 8"/>
      <sheetName val="слайд 9"/>
      <sheetName val="БП ЧЭ"/>
    </sheetNames>
    <sheetDataSet>
      <sheetData sheetId="0"/>
      <sheetData sheetId="1">
        <row r="19"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G19">
            <v>227.125585846322</v>
          </cell>
          <cell r="BH19">
            <v>6.0511156929999999</v>
          </cell>
          <cell r="BI19">
            <v>138.59862090247711</v>
          </cell>
          <cell r="BJ19">
            <v>55.155560824106935</v>
          </cell>
          <cell r="BK19">
            <v>27.32028842673796</v>
          </cell>
          <cell r="BQ19">
            <v>174.45400186999998</v>
          </cell>
          <cell r="BR19">
            <v>4.2966354528999995</v>
          </cell>
          <cell r="BS19">
            <v>53.764732435599996</v>
          </cell>
          <cell r="BT19">
            <v>108.32406610695999</v>
          </cell>
          <cell r="BU19">
            <v>8.0685678745400011</v>
          </cell>
          <cell r="CA19">
            <v>169.780638912678</v>
          </cell>
          <cell r="CB19">
            <v>8.3333150660771214</v>
          </cell>
          <cell r="CC19">
            <v>95.095836052313743</v>
          </cell>
          <cell r="CD19">
            <v>53.362246845362669</v>
          </cell>
          <cell r="CE19">
            <v>12.989240948924474</v>
          </cell>
          <cell r="CK19">
            <v>369.36676501899996</v>
          </cell>
          <cell r="CL19">
            <v>15.280906708330001</v>
          </cell>
          <cell r="CM19">
            <v>283.96126232520004</v>
          </cell>
          <cell r="CN19">
            <v>35.124069638759991</v>
          </cell>
          <cell r="CO19">
            <v>35.000526346709997</v>
          </cell>
        </row>
        <row r="24">
          <cell r="B24" t="str">
            <v>Строительство ПС 110/10 кВ "Гудермес-Сити" с организацией заходов ВЛ 110 кВ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G24">
            <v>31.17261908</v>
          </cell>
          <cell r="BH24">
            <v>0</v>
          </cell>
          <cell r="BI24">
            <v>7.7931547700000001</v>
          </cell>
          <cell r="BJ24">
            <v>21.820833355999998</v>
          </cell>
          <cell r="BK24">
            <v>1.5586309540000001</v>
          </cell>
          <cell r="BQ24">
            <v>69.888044319999992</v>
          </cell>
          <cell r="BR24">
            <v>0</v>
          </cell>
          <cell r="BS24">
            <v>17.472011079999998</v>
          </cell>
          <cell r="BT24">
            <v>48.921631023999993</v>
          </cell>
          <cell r="BU24">
            <v>3.4944022159999997</v>
          </cell>
          <cell r="CA24">
            <v>31.68192973999999</v>
          </cell>
          <cell r="CB24">
            <v>0</v>
          </cell>
          <cell r="CC24">
            <v>7.9204824349999976</v>
          </cell>
          <cell r="CD24">
            <v>22.177350817999994</v>
          </cell>
          <cell r="CE24">
            <v>1.5840964869999996</v>
          </cell>
          <cell r="CK24">
            <v>40.517232249999992</v>
          </cell>
          <cell r="CL24">
            <v>2.8362062574999998</v>
          </cell>
          <cell r="CM24">
            <v>32.413785799999992</v>
          </cell>
          <cell r="CN24">
            <v>1.6206892899999996</v>
          </cell>
          <cell r="CO24">
            <v>3.6465509024999991</v>
          </cell>
          <cell r="CP24">
            <v>2015</v>
          </cell>
          <cell r="CQ24">
            <v>15</v>
          </cell>
          <cell r="CT24">
            <v>2</v>
          </cell>
          <cell r="CU24">
            <v>25</v>
          </cell>
        </row>
        <row r="25">
          <cell r="B25" t="str">
            <v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G25">
            <v>98.832639526321998</v>
          </cell>
          <cell r="BH25">
            <v>0</v>
          </cell>
          <cell r="BI25">
            <v>54.357951739477102</v>
          </cell>
          <cell r="BJ25">
            <v>26.68481267210694</v>
          </cell>
          <cell r="BK25">
            <v>17.78987511473796</v>
          </cell>
          <cell r="BQ25">
            <v>100.76605252</v>
          </cell>
          <cell r="BR25">
            <v>4.0306421007999997</v>
          </cell>
          <cell r="BS25">
            <v>33.2527973316</v>
          </cell>
          <cell r="BT25">
            <v>59.250438881759997</v>
          </cell>
          <cell r="BU25">
            <v>4.2321742058400007</v>
          </cell>
          <cell r="CA25">
            <v>38.84703153367802</v>
          </cell>
          <cell r="CB25">
            <v>1.5538812613471209</v>
          </cell>
          <cell r="CC25">
            <v>12.819520406113748</v>
          </cell>
          <cell r="CD25">
            <v>22.842054541802675</v>
          </cell>
          <cell r="CE25">
            <v>1.6315753244144771</v>
          </cell>
          <cell r="CK25">
            <v>29.420199999999994</v>
          </cell>
          <cell r="CL25">
            <v>1.1768079999999999</v>
          </cell>
          <cell r="CM25">
            <v>9.7086659999999991</v>
          </cell>
          <cell r="CN25">
            <v>17.299077599999997</v>
          </cell>
          <cell r="CO25">
            <v>1.2356483999999999</v>
          </cell>
          <cell r="CP25">
            <v>2017</v>
          </cell>
          <cell r="CQ25">
            <v>15</v>
          </cell>
          <cell r="CT25">
            <v>2</v>
          </cell>
          <cell r="CU25">
            <v>16</v>
          </cell>
        </row>
        <row r="40">
          <cell r="B40" t="str">
            <v>Реконструкция ПС 110/35/27,5 кВ "Гудермес-Тяговая"</v>
          </cell>
          <cell r="BG40">
            <v>2.4604999999999997</v>
          </cell>
          <cell r="BI40">
            <v>2.3374749999999995</v>
          </cell>
          <cell r="BK40">
            <v>0.123025</v>
          </cell>
        </row>
        <row r="41">
          <cell r="B41" t="str">
            <v>Реконструкция ПС 110/35/6 кВ "Ищерская" ( монтаж тр-ра 16,0 МВА, выключателей 110 кВ, разъединителей 110 кВ)</v>
          </cell>
          <cell r="BG41">
            <v>8.2153173400000004</v>
          </cell>
          <cell r="BI41">
            <v>7.8045514730000001</v>
          </cell>
          <cell r="BK41">
            <v>0.41076586700000006</v>
          </cell>
        </row>
        <row r="76">
          <cell r="B76" t="str">
            <v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</row>
        <row r="77">
          <cell r="B77" t="str">
            <v>Технологическое присоединение к сетям ОАО "Чеченэнерго" ПС 110 кВ "Цемзавод" - ЗАО "ИСТ "Казбек" (договор № 210/2011НЭ от 30.05.2011)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</row>
        <row r="78">
          <cell r="B78" t="str">
            <v>Технологичесоке присоединение к сетям ОАО "Чеченэнерго"- ООО многофункциональный комплекс "Ахмат Тауэр" г.Грозный (договор № 490/2014 от  26.11.2014 г.)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</row>
        <row r="172">
          <cell r="B172" t="str">
            <v>Стр-во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</row>
        <row r="173">
          <cell r="B173" t="str">
            <v>Стр-во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</row>
        <row r="228">
          <cell r="B228" t="str">
            <v>Стр-во ЛЭП-6 кВ. 70м. АС -35 для ТП детского супермаркета "Мега" г,Гудермес ул. 84 Морской бригады,50 ( договор № 948 от 22.12.2014)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</row>
        <row r="229">
          <cell r="B229" t="str">
            <v>Стр-во ЛЭП -10 кВ. L=50м для ТП Средняя общеобразовательная школа с.Катар-Юрт Ачхой-Мартановского р-на( договор № 363 от 30.04.2014 г.)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</row>
        <row r="251">
          <cell r="B251" t="str">
            <v>Реконструкция ВЛ 0,4-6/10 кВ, резерв для технологического присоединения льготной группы потребителей (до 15 кВ)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G251">
            <v>0.5605</v>
          </cell>
          <cell r="BH251">
            <v>3.9235000000000006E-2</v>
          </cell>
          <cell r="BI251">
            <v>0.44840000000000002</v>
          </cell>
          <cell r="BJ251">
            <v>2.2419999999999999E-2</v>
          </cell>
          <cell r="BK251">
            <v>5.0444999999999997E-2</v>
          </cell>
          <cell r="BQ251">
            <v>1.7995000000000001</v>
          </cell>
          <cell r="BR251">
            <v>0.12596500000000002</v>
          </cell>
          <cell r="BS251">
            <v>1.4396000000000002</v>
          </cell>
          <cell r="BT251">
            <v>7.1980000000000002E-2</v>
          </cell>
          <cell r="BU251">
            <v>0.16195500000000002</v>
          </cell>
          <cell r="CA251">
            <v>1.77</v>
          </cell>
          <cell r="CB251">
            <v>0.12390000000000001</v>
          </cell>
          <cell r="CC251">
            <v>1.4160000000000001</v>
          </cell>
          <cell r="CD251">
            <v>7.0800000000000002E-2</v>
          </cell>
          <cell r="CE251">
            <v>0.1593</v>
          </cell>
          <cell r="CK251">
            <v>1.77</v>
          </cell>
          <cell r="CL251">
            <v>0.12390000000000001</v>
          </cell>
          <cell r="CM251">
            <v>1.4160000000000001</v>
          </cell>
          <cell r="CN251">
            <v>7.0800000000000002E-2</v>
          </cell>
          <cell r="CO251">
            <v>0.1593</v>
          </cell>
        </row>
        <row r="265">
          <cell r="B265" t="str">
            <v>Стр-во ЛЭП -0.4 кВ. для ТП Гатаевой С.М.- Стоматологическая клиника г.Грозный ул.Заветы Ильича ( доп.соглашение от 30.12.2014 г. к договору №654 от 01.09.2014 г.)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</row>
        <row r="266">
          <cell r="B266" t="str">
            <v>Стр-во отпайки 0.4 кВ. L=87м для ТП частного дома г.Грозный ул.ХанкальскаяЧагаев А.П. ( договор № 977 от 26.12.2014 г.)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</row>
        <row r="357">
          <cell r="B357" t="str">
            <v>Реконструкция ВЛ 6-10 кВ ( модернизация) Грозненских РЭС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G357">
            <v>2.9420432009999997</v>
          </cell>
          <cell r="BH357">
            <v>0.20594302407000001</v>
          </cell>
          <cell r="BI357">
            <v>2.3536345607999998</v>
          </cell>
          <cell r="BJ357">
            <v>0.11768172803999999</v>
          </cell>
          <cell r="BK357">
            <v>0.26478388808999997</v>
          </cell>
          <cell r="BQ357">
            <v>0.15484437900000003</v>
          </cell>
          <cell r="BR357">
            <v>1.0839106530000003E-2</v>
          </cell>
          <cell r="BS357">
            <v>0.12387550320000003</v>
          </cell>
          <cell r="BT357">
            <v>6.1937751600000014E-3</v>
          </cell>
          <cell r="BU357">
            <v>1.3935994110000002E-2</v>
          </cell>
          <cell r="CA357">
            <v>3.2775607429999996</v>
          </cell>
          <cell r="CB357">
            <v>0.22942925201</v>
          </cell>
          <cell r="CC357">
            <v>2.6220485943999998</v>
          </cell>
          <cell r="CD357">
            <v>0.13110242972</v>
          </cell>
          <cell r="CE357">
            <v>0.29498046686999996</v>
          </cell>
          <cell r="CK357">
            <v>0.17250319700000016</v>
          </cell>
          <cell r="CL357">
            <v>1.2075223790000013E-2</v>
          </cell>
          <cell r="CM357">
            <v>0.13800255760000013</v>
          </cell>
          <cell r="CN357">
            <v>6.9001278800000067E-3</v>
          </cell>
          <cell r="CO357">
            <v>1.5525287730000014E-2</v>
          </cell>
          <cell r="DE357" t="str">
            <v>2017-2019 г.г.</v>
          </cell>
          <cell r="DF357">
            <v>15</v>
          </cell>
          <cell r="DG357" t="str">
            <v>СВ-110</v>
          </cell>
          <cell r="DH357" t="str">
            <v>АС-50</v>
          </cell>
          <cell r="DK357">
            <v>3.26</v>
          </cell>
        </row>
        <row r="358">
          <cell r="B358" t="str">
            <v>Реконструкция ВЛ 6-10 кВ ( модернизация) Грозненских ГЭС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G358">
            <v>2.1706528339999993</v>
          </cell>
          <cell r="BH358">
            <v>0.15194569837999997</v>
          </cell>
          <cell r="BI358">
            <v>1.7365222671999996</v>
          </cell>
          <cell r="BJ358">
            <v>8.6826113359999971E-2</v>
          </cell>
          <cell r="BK358">
            <v>0.19535875505999992</v>
          </cell>
          <cell r="BQ358">
            <v>0.11424488600000027</v>
          </cell>
          <cell r="BR358">
            <v>7.9971420200000195E-3</v>
          </cell>
          <cell r="BS358">
            <v>9.1395908800000217E-2</v>
          </cell>
          <cell r="BT358">
            <v>4.569795440000011E-3</v>
          </cell>
          <cell r="BU358">
            <v>1.0282039740000025E-2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DE358" t="str">
            <v>2017-2019 г.г.</v>
          </cell>
          <cell r="DF358">
            <v>15</v>
          </cell>
          <cell r="DG358" t="str">
            <v>СВ-110</v>
          </cell>
          <cell r="DH358" t="str">
            <v>АС-50</v>
          </cell>
          <cell r="DK358">
            <v>1.21</v>
          </cell>
        </row>
        <row r="359">
          <cell r="B359" t="str">
            <v>Реконструкция ВЛ 6-10 кВ ( модернизация) Урус-Мартановских РЭС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G359">
            <v>3.3367058239999996</v>
          </cell>
          <cell r="BH359">
            <v>0.23356940768000001</v>
          </cell>
          <cell r="BI359">
            <v>2.6693646591999998</v>
          </cell>
          <cell r="BJ359">
            <v>0.13346823295999999</v>
          </cell>
          <cell r="BK359">
            <v>0.30030352415999995</v>
          </cell>
          <cell r="BQ359">
            <v>0.17561609600000017</v>
          </cell>
          <cell r="BR359">
            <v>1.2293126720000012E-2</v>
          </cell>
          <cell r="BS359">
            <v>0.14049287680000014</v>
          </cell>
          <cell r="BT359">
            <v>7.0246438400000067E-3</v>
          </cell>
          <cell r="BU359">
            <v>1.5805448640000015E-2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DE359" t="str">
            <v>2017-2019 г.г.</v>
          </cell>
          <cell r="DF359">
            <v>15</v>
          </cell>
          <cell r="DG359" t="str">
            <v>СВ-110</v>
          </cell>
          <cell r="DH359" t="str">
            <v>АС-50</v>
          </cell>
          <cell r="DK359">
            <v>1.86</v>
          </cell>
        </row>
        <row r="360">
          <cell r="B360" t="str">
            <v>Реконструкция ВЛ 6-10 кВ ( модернизация) Ножай-Юртовских  РЭС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G360">
            <v>1.722171001</v>
          </cell>
          <cell r="BH360">
            <v>0.12055197007000001</v>
          </cell>
          <cell r="BI360">
            <v>1.3777368008000002</v>
          </cell>
          <cell r="BJ360">
            <v>6.8886840039999994E-2</v>
          </cell>
          <cell r="BK360">
            <v>0.15499539008999999</v>
          </cell>
          <cell r="BQ360">
            <v>9.0640578999999999E-2</v>
          </cell>
          <cell r="BR360">
            <v>6.3448405300000005E-3</v>
          </cell>
          <cell r="BS360">
            <v>7.2512463200000002E-2</v>
          </cell>
          <cell r="BT360">
            <v>3.6256231599999999E-3</v>
          </cell>
          <cell r="BU360">
            <v>8.15765211E-3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DE360" t="str">
            <v>2017-2019 г.г.</v>
          </cell>
          <cell r="DF360">
            <v>15</v>
          </cell>
          <cell r="DG360" t="str">
            <v>СВ-110</v>
          </cell>
          <cell r="DH360" t="str">
            <v>АС-50</v>
          </cell>
          <cell r="DK360">
            <v>0.96</v>
          </cell>
        </row>
        <row r="361">
          <cell r="B361" t="str">
            <v>Реконструкция ВЛ 6-10 кВ ( модернизация) Шалинских РЭС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G361">
            <v>5.3775920000000005E-2</v>
          </cell>
          <cell r="BH361">
            <v>3.7643144000000005E-3</v>
          </cell>
          <cell r="BI361">
            <v>4.3020736000000004E-2</v>
          </cell>
          <cell r="BJ361">
            <v>2.1510368000000001E-3</v>
          </cell>
          <cell r="BK361">
            <v>4.8398327999999999E-3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CA361">
            <v>2.3873555859999995</v>
          </cell>
          <cell r="CB361">
            <v>0.16711489101999999</v>
          </cell>
          <cell r="CC361">
            <v>1.9098844687999996</v>
          </cell>
          <cell r="CD361">
            <v>9.5494223439999984E-2</v>
          </cell>
          <cell r="CE361">
            <v>0.21486200273999995</v>
          </cell>
          <cell r="CK361">
            <v>0.12565029400000016</v>
          </cell>
          <cell r="CL361">
            <v>8.7955205800000127E-3</v>
          </cell>
          <cell r="CM361">
            <v>0.10052023520000014</v>
          </cell>
          <cell r="CN361">
            <v>5.0260117600000069E-3</v>
          </cell>
          <cell r="CO361">
            <v>1.1308526460000015E-2</v>
          </cell>
          <cell r="DE361" t="str">
            <v>2017-2019 г.г.</v>
          </cell>
          <cell r="DF361">
            <v>15</v>
          </cell>
          <cell r="DG361" t="str">
            <v>СВ-110</v>
          </cell>
          <cell r="DH361" t="str">
            <v>АС-50</v>
          </cell>
          <cell r="DK361">
            <v>1.18</v>
          </cell>
        </row>
        <row r="362">
          <cell r="B362" t="str">
            <v>Реконструкция ВЛ 6-10 кВ ( модернизация) Надтеречных РЭС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CA362">
            <v>3.7631207719999997</v>
          </cell>
          <cell r="CB362">
            <v>0.26341845404000003</v>
          </cell>
          <cell r="CC362">
            <v>3.0104966175999999</v>
          </cell>
          <cell r="CD362">
            <v>0.15052483087999999</v>
          </cell>
          <cell r="CE362">
            <v>0.33868086947999998</v>
          </cell>
          <cell r="CK362">
            <v>0.1980589880000001</v>
          </cell>
          <cell r="CL362">
            <v>1.3864129160000009E-2</v>
          </cell>
          <cell r="CM362">
            <v>0.1584471904000001</v>
          </cell>
          <cell r="CN362">
            <v>7.9223595200000035E-3</v>
          </cell>
          <cell r="CO362">
            <v>1.7825308920000008E-2</v>
          </cell>
          <cell r="DE362" t="str">
            <v>2017-2019 г.г.</v>
          </cell>
          <cell r="DF362">
            <v>15</v>
          </cell>
          <cell r="DG362" t="str">
            <v>СВ-110</v>
          </cell>
          <cell r="DH362" t="str">
            <v>АС-50</v>
          </cell>
          <cell r="DK362">
            <v>1.86</v>
          </cell>
        </row>
        <row r="363">
          <cell r="B363" t="str">
            <v>Реконструкция ВЛ 6-10 кВ ( модернизация) Веденских РЭС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CA363">
            <v>2.5694429789999993</v>
          </cell>
          <cell r="CB363">
            <v>0.17986100852999998</v>
          </cell>
          <cell r="CC363">
            <v>2.0555543831999996</v>
          </cell>
          <cell r="CD363">
            <v>0.10277771915999998</v>
          </cell>
          <cell r="CE363">
            <v>0.23124986810999992</v>
          </cell>
          <cell r="CK363">
            <v>0.13523384100000024</v>
          </cell>
          <cell r="CL363">
            <v>9.4663688700000175E-3</v>
          </cell>
          <cell r="CM363">
            <v>0.1081870728000002</v>
          </cell>
          <cell r="CN363">
            <v>5.40935364000001E-3</v>
          </cell>
          <cell r="CO363">
            <v>1.2171045690000021E-2</v>
          </cell>
          <cell r="DE363" t="str">
            <v>2017-2019 г.г.</v>
          </cell>
          <cell r="DF363">
            <v>15</v>
          </cell>
          <cell r="DG363" t="str">
            <v>СВ-110</v>
          </cell>
          <cell r="DH363" t="str">
            <v>АС-50</v>
          </cell>
          <cell r="DK363">
            <v>1.27</v>
          </cell>
        </row>
        <row r="365">
          <cell r="B365" t="str">
            <v>Реконструкция ВЛ 0,4-10 кВ и ТП Грозненских РЭС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G365">
            <v>4.8021117750000002</v>
          </cell>
          <cell r="BH365">
            <v>0.33614782425000006</v>
          </cell>
          <cell r="BI365">
            <v>3.8416894200000002</v>
          </cell>
          <cell r="BJ365">
            <v>0.19208447100000001</v>
          </cell>
          <cell r="BK365">
            <v>0.43219005975000002</v>
          </cell>
          <cell r="BQ365">
            <v>0.25274272500000006</v>
          </cell>
          <cell r="BR365">
            <v>1.7691990750000004E-2</v>
          </cell>
          <cell r="BS365">
            <v>0.20219418000000006</v>
          </cell>
          <cell r="BT365">
            <v>1.0109709000000003E-2</v>
          </cell>
          <cell r="BU365">
            <v>2.2746845250000005E-2</v>
          </cell>
          <cell r="CA365">
            <v>2.8784613610000003</v>
          </cell>
          <cell r="CB365">
            <v>0.20149229527000004</v>
          </cell>
          <cell r="CC365">
            <v>2.3027690888000003</v>
          </cell>
          <cell r="CD365">
            <v>0.11513845444000001</v>
          </cell>
          <cell r="CE365">
            <v>0.25906152249000003</v>
          </cell>
          <cell r="CK365">
            <v>1.5199190189999996</v>
          </cell>
          <cell r="CL365">
            <v>0.10639433132999998</v>
          </cell>
          <cell r="CM365">
            <v>1.2159352151999998</v>
          </cell>
          <cell r="CN365">
            <v>6.0796760759999985E-2</v>
          </cell>
          <cell r="CO365">
            <v>0.13679271170999996</v>
          </cell>
          <cell r="DE365" t="str">
            <v>2017-2019 г.г.</v>
          </cell>
          <cell r="DF365">
            <v>15</v>
          </cell>
          <cell r="DG365" t="str">
            <v>СВ-95</v>
          </cell>
          <cell r="DH365" t="str">
            <v xml:space="preserve"> СИП    4х35</v>
          </cell>
          <cell r="DK365">
            <v>9.11</v>
          </cell>
        </row>
        <row r="366">
          <cell r="B366" t="str">
            <v>Реконструкция ВЛ 0,4-10 кВ  Грозненских ГЭС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G366">
            <v>4.5041522169999997</v>
          </cell>
          <cell r="BH366">
            <v>0.31529065518999999</v>
          </cell>
          <cell r="BI366">
            <v>3.6033217735999998</v>
          </cell>
          <cell r="BJ366">
            <v>0.18016608868</v>
          </cell>
          <cell r="BK366">
            <v>0.40537369952999996</v>
          </cell>
          <cell r="BQ366">
            <v>0.2370606430000004</v>
          </cell>
          <cell r="BR366">
            <v>1.6594245010000029E-2</v>
          </cell>
          <cell r="BS366">
            <v>0.18964851440000033</v>
          </cell>
          <cell r="BT366">
            <v>9.4824257200000171E-3</v>
          </cell>
          <cell r="BU366">
            <v>2.1335457870000036E-2</v>
          </cell>
          <cell r="CA366">
            <v>3.0035928269999999</v>
          </cell>
          <cell r="CB366">
            <v>0.21025149789</v>
          </cell>
          <cell r="CC366">
            <v>2.4028742616000001</v>
          </cell>
          <cell r="CD366">
            <v>0.12014371307999999</v>
          </cell>
          <cell r="CE366">
            <v>0.27032335443</v>
          </cell>
          <cell r="CK366">
            <v>0.15808383300000006</v>
          </cell>
          <cell r="CL366">
            <v>1.1065868310000006E-2</v>
          </cell>
          <cell r="CM366">
            <v>0.12646706640000005</v>
          </cell>
          <cell r="CN366">
            <v>6.3233533200000025E-3</v>
          </cell>
          <cell r="CO366">
            <v>1.4227544970000006E-2</v>
          </cell>
          <cell r="DE366" t="str">
            <v>2017-2019 г.г.</v>
          </cell>
          <cell r="DF366">
            <v>15</v>
          </cell>
          <cell r="DG366" t="str">
            <v>СВ-95</v>
          </cell>
          <cell r="DH366" t="str">
            <v xml:space="preserve"> СИП    4х35</v>
          </cell>
          <cell r="DK366">
            <v>7.67</v>
          </cell>
        </row>
        <row r="367">
          <cell r="B367" t="str">
            <v>Реконструкция ВЛ 0,4-10 кВ Урус-Мартановских РЭС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G367">
            <v>4.9153193230000003</v>
          </cell>
          <cell r="BH367">
            <v>0.34407235261000008</v>
          </cell>
          <cell r="BI367">
            <v>3.9322554584000002</v>
          </cell>
          <cell r="BJ367">
            <v>0.19661277292000001</v>
          </cell>
          <cell r="BK367">
            <v>0.44237873907000003</v>
          </cell>
          <cell r="BQ367">
            <v>0.25870101699999992</v>
          </cell>
          <cell r="BR367">
            <v>1.8109071189999996E-2</v>
          </cell>
          <cell r="BS367">
            <v>0.20696081359999996</v>
          </cell>
          <cell r="BT367">
            <v>1.0348040679999997E-2</v>
          </cell>
          <cell r="BU367">
            <v>2.3283091529999991E-2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DE367" t="str">
            <v>2017-2019 г.г.</v>
          </cell>
          <cell r="DF367">
            <v>15</v>
          </cell>
          <cell r="DG367" t="str">
            <v>СВ-95</v>
          </cell>
          <cell r="DH367" t="str">
            <v xml:space="preserve"> СИП    4х35</v>
          </cell>
          <cell r="DK367">
            <v>5.26</v>
          </cell>
        </row>
        <row r="368">
          <cell r="B368" t="str">
            <v>Реконструкция ВЛ 0,4-10 кВ Ачхой-Мартановских РЭС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G368">
            <v>5.102214684999999</v>
          </cell>
          <cell r="BH368">
            <v>0.35715502794999998</v>
          </cell>
          <cell r="BI368">
            <v>4.0817717479999995</v>
          </cell>
          <cell r="BJ368">
            <v>0.20408858739999997</v>
          </cell>
          <cell r="BK368">
            <v>0.45919932164999988</v>
          </cell>
          <cell r="BQ368">
            <v>0.26853761500000051</v>
          </cell>
          <cell r="BR368">
            <v>1.8797633050000036E-2</v>
          </cell>
          <cell r="BS368">
            <v>0.21483009200000042</v>
          </cell>
          <cell r="BT368">
            <v>1.0741504600000021E-2</v>
          </cell>
          <cell r="BU368">
            <v>2.4168385350000043E-2</v>
          </cell>
          <cell r="CA368">
            <v>2.9944905399999993</v>
          </cell>
          <cell r="CB368">
            <v>0.20961433779999997</v>
          </cell>
          <cell r="CC368">
            <v>2.3955924319999995</v>
          </cell>
          <cell r="CD368">
            <v>0.11977962159999997</v>
          </cell>
          <cell r="CE368">
            <v>0.26950414859999994</v>
          </cell>
          <cell r="CK368">
            <v>1.4207626600000003</v>
          </cell>
          <cell r="CL368">
            <v>9.9453386200000035E-2</v>
          </cell>
          <cell r="CM368">
            <v>1.1366101280000003</v>
          </cell>
          <cell r="CN368">
            <v>5.6830506400000015E-2</v>
          </cell>
          <cell r="CO368">
            <v>0.12786863940000001</v>
          </cell>
          <cell r="DE368" t="str">
            <v>2017-2019 г.г.</v>
          </cell>
          <cell r="DF368">
            <v>15</v>
          </cell>
          <cell r="DG368" t="str">
            <v>СВ-95</v>
          </cell>
          <cell r="DH368" t="str">
            <v xml:space="preserve"> СИП    4х35</v>
          </cell>
          <cell r="DK368">
            <v>9.44</v>
          </cell>
        </row>
        <row r="369">
          <cell r="B369" t="str">
            <v>Реконструкция ВЛ0,4-10 кВ  Шалинских РЭС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CA369">
            <v>2.5609581299999999</v>
          </cell>
          <cell r="CB369">
            <v>0.17926706910000001</v>
          </cell>
          <cell r="CC369">
            <v>2.048766504</v>
          </cell>
          <cell r="CD369">
            <v>0.1024383252</v>
          </cell>
          <cell r="CE369">
            <v>0.23048623169999999</v>
          </cell>
          <cell r="CK369">
            <v>0.1347872699999999</v>
          </cell>
          <cell r="CL369">
            <v>9.435108899999994E-3</v>
          </cell>
          <cell r="CM369">
            <v>0.10782981599999993</v>
          </cell>
          <cell r="CN369">
            <v>5.3914907999999965E-3</v>
          </cell>
          <cell r="CO369">
            <v>1.213085429999999E-2</v>
          </cell>
          <cell r="DE369" t="str">
            <v>2017-2019 г.г.</v>
          </cell>
          <cell r="DF369">
            <v>15</v>
          </cell>
          <cell r="DG369" t="str">
            <v>СВ-95</v>
          </cell>
          <cell r="DH369" t="str">
            <v xml:space="preserve"> СИП    4х35</v>
          </cell>
          <cell r="DK369">
            <v>2.4300000000000002</v>
          </cell>
        </row>
        <row r="370">
          <cell r="B370" t="str">
            <v>Реконструкция ВЛ0,4-10 кВ  Надтеречных РЭС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CA370">
            <v>2.887664612</v>
          </cell>
          <cell r="CB370">
            <v>0.20213652284000003</v>
          </cell>
          <cell r="CC370">
            <v>2.3101316895999999</v>
          </cell>
          <cell r="CD370">
            <v>0.11550658448000001</v>
          </cell>
          <cell r="CE370">
            <v>0.25988981507999998</v>
          </cell>
          <cell r="CK370">
            <v>0.15198234800000021</v>
          </cell>
          <cell r="CL370">
            <v>1.0638764360000016E-2</v>
          </cell>
          <cell r="CM370">
            <v>0.12158587840000018</v>
          </cell>
          <cell r="CN370">
            <v>6.0792939200000088E-3</v>
          </cell>
          <cell r="CO370">
            <v>1.3678411320000019E-2</v>
          </cell>
          <cell r="DE370" t="str">
            <v>2017-2019 г.г.</v>
          </cell>
          <cell r="DF370">
            <v>15</v>
          </cell>
          <cell r="DG370" t="str">
            <v>СВ-95</v>
          </cell>
          <cell r="DH370" t="str">
            <v xml:space="preserve"> СИП    4х35</v>
          </cell>
          <cell r="DK370">
            <v>2.74</v>
          </cell>
        </row>
        <row r="371">
          <cell r="B371" t="str">
            <v>Реконструкция ВЛ0,4-10 кВ Веденских РЭС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CA371">
            <v>2.8560479279999997</v>
          </cell>
          <cell r="CB371">
            <v>0.19992335495999999</v>
          </cell>
          <cell r="CC371">
            <v>2.2848383424000001</v>
          </cell>
          <cell r="CD371">
            <v>0.11424191711999999</v>
          </cell>
          <cell r="CE371">
            <v>0.25704431351999996</v>
          </cell>
          <cell r="CK371">
            <v>0.15031831200000001</v>
          </cell>
          <cell r="CL371">
            <v>1.0522281840000001E-2</v>
          </cell>
          <cell r="CM371">
            <v>0.12025464960000001</v>
          </cell>
          <cell r="CN371">
            <v>6.0127324800000005E-3</v>
          </cell>
          <cell r="CO371">
            <v>1.352864808E-2</v>
          </cell>
          <cell r="DE371" t="str">
            <v>2017-2019 г.г.</v>
          </cell>
          <cell r="DF371">
            <v>15</v>
          </cell>
          <cell r="DG371" t="str">
            <v>СВ-95</v>
          </cell>
          <cell r="DH371" t="str">
            <v xml:space="preserve"> СИП    4х35</v>
          </cell>
          <cell r="DK371">
            <v>2.71</v>
          </cell>
        </row>
        <row r="372">
          <cell r="B372" t="str">
            <v>Реконструкция ВЛ0,4-10 кВ Шатойских  РЭС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CA372">
            <v>2.8406709899999991</v>
          </cell>
          <cell r="CB372">
            <v>0.19884696929999995</v>
          </cell>
          <cell r="CC372">
            <v>2.2725367919999995</v>
          </cell>
          <cell r="CD372">
            <v>0.11362683959999997</v>
          </cell>
          <cell r="CE372">
            <v>0.25566038909999989</v>
          </cell>
          <cell r="CK372">
            <v>0.34319321000000036</v>
          </cell>
          <cell r="CL372">
            <v>2.4023524700000028E-2</v>
          </cell>
          <cell r="CM372">
            <v>0.27455456800000028</v>
          </cell>
          <cell r="CN372">
            <v>1.3727728400000014E-2</v>
          </cell>
          <cell r="CO372">
            <v>3.0887388900000031E-2</v>
          </cell>
          <cell r="DE372" t="str">
            <v>2017-2019 г.г.</v>
          </cell>
          <cell r="DF372">
            <v>15</v>
          </cell>
          <cell r="DG372" t="str">
            <v>СВ-95</v>
          </cell>
          <cell r="DH372" t="str">
            <v xml:space="preserve"> СИП    4х35</v>
          </cell>
          <cell r="DK372">
            <v>2.87</v>
          </cell>
        </row>
        <row r="373">
          <cell r="B373" t="str">
            <v>Реконструкция ВЛ0,4-10 кВ Итум-Калинских  РЭС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CA373">
            <v>2.3396402209999998</v>
          </cell>
          <cell r="CB373">
            <v>0.16377481547</v>
          </cell>
          <cell r="CC373">
            <v>1.8717121768</v>
          </cell>
          <cell r="CD373">
            <v>9.3585608840000001E-2</v>
          </cell>
          <cell r="CE373">
            <v>0.21056761988999997</v>
          </cell>
          <cell r="CK373">
            <v>0.12313895900000027</v>
          </cell>
          <cell r="CL373">
            <v>8.6197271300000201E-3</v>
          </cell>
          <cell r="CM373">
            <v>9.8511167200000221E-2</v>
          </cell>
          <cell r="CN373">
            <v>4.9255583600000107E-3</v>
          </cell>
          <cell r="CO373">
            <v>1.1082506310000025E-2</v>
          </cell>
          <cell r="DE373" t="str">
            <v>2017-2019 г.г.</v>
          </cell>
          <cell r="DF373">
            <v>15</v>
          </cell>
          <cell r="DG373" t="str">
            <v>СВ-95</v>
          </cell>
          <cell r="DH373" t="str">
            <v xml:space="preserve"> СИП    4х35</v>
          </cell>
          <cell r="DK373">
            <v>2.2200000000000002</v>
          </cell>
        </row>
        <row r="376">
          <cell r="B376" t="str">
            <v>Реконструкция ТП  Грозненских РЭС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G376">
            <v>2.8172169599999997</v>
          </cell>
          <cell r="BH376">
            <v>0.19720518719999999</v>
          </cell>
          <cell r="BI376">
            <v>2.2537735679999997</v>
          </cell>
          <cell r="BJ376">
            <v>0.11268867839999999</v>
          </cell>
          <cell r="BK376">
            <v>0.25354952639999995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CA376">
            <v>0.16716249200000016</v>
          </cell>
          <cell r="CB376">
            <v>1.1701374440000013E-2</v>
          </cell>
          <cell r="CC376">
            <v>0.13372999360000012</v>
          </cell>
          <cell r="CD376">
            <v>6.6864996800000062E-3</v>
          </cell>
          <cell r="CE376">
            <v>1.5044624280000014E-2</v>
          </cell>
          <cell r="CK376">
            <v>3.0100724680000002</v>
          </cell>
          <cell r="CL376">
            <v>0.21070507276000003</v>
          </cell>
          <cell r="CM376">
            <v>2.4080579744000001</v>
          </cell>
          <cell r="CN376">
            <v>0.12040289872000001</v>
          </cell>
          <cell r="CO376">
            <v>0.27090652211999999</v>
          </cell>
          <cell r="CP376" t="str">
            <v>2017-2019 г.г.</v>
          </cell>
          <cell r="CQ376">
            <v>15</v>
          </cell>
          <cell r="CT376" t="str">
            <v>ТМ 8х250</v>
          </cell>
          <cell r="CU376">
            <v>2</v>
          </cell>
        </row>
        <row r="377">
          <cell r="B377" t="str">
            <v>Реконструкция ТП   Урус-Мартановских РЭС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G377">
            <v>2.8172134199999999</v>
          </cell>
          <cell r="BH377">
            <v>0.1972049394</v>
          </cell>
          <cell r="BI377">
            <v>2.2537707359999999</v>
          </cell>
          <cell r="BJ377">
            <v>0.1126885368</v>
          </cell>
          <cell r="BK377">
            <v>0.25354920779999995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 t="str">
            <v>2017-2019 г.г.</v>
          </cell>
          <cell r="CQ377">
            <v>15</v>
          </cell>
          <cell r="CT377" t="str">
            <v>ТМ 4х250</v>
          </cell>
          <cell r="CU377">
            <v>1</v>
          </cell>
        </row>
        <row r="378">
          <cell r="B378" t="str">
            <v>Реконструкция ТП  Ачхой-Мартановских РЭС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G378">
            <v>3.5215176599999998</v>
          </cell>
          <cell r="BH378">
            <v>0.24650623620000001</v>
          </cell>
          <cell r="BI378">
            <v>2.8172141279999998</v>
          </cell>
          <cell r="BJ378">
            <v>0.14086070640000001</v>
          </cell>
          <cell r="BK378">
            <v>0.31693658939999997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CA378">
            <v>0.79430992</v>
          </cell>
          <cell r="CB378">
            <v>5.5601694400000005E-2</v>
          </cell>
          <cell r="CC378">
            <v>0.63544793600000005</v>
          </cell>
          <cell r="CD378">
            <v>3.1772396799999998E-2</v>
          </cell>
          <cell r="CE378">
            <v>7.1487892799999994E-2</v>
          </cell>
          <cell r="CK378">
            <v>3.17723968</v>
          </cell>
          <cell r="CL378">
            <v>0.22240677760000002</v>
          </cell>
          <cell r="CM378">
            <v>2.5417917440000002</v>
          </cell>
          <cell r="CN378">
            <v>0.12708958719999999</v>
          </cell>
          <cell r="CO378">
            <v>0.28595157119999998</v>
          </cell>
          <cell r="CP378" t="str">
            <v>2017-2019 г.г.</v>
          </cell>
          <cell r="CQ378">
            <v>15</v>
          </cell>
          <cell r="CT378" t="str">
            <v>ТМ 10х250</v>
          </cell>
          <cell r="CU378">
            <v>2.5</v>
          </cell>
        </row>
        <row r="379">
          <cell r="B379" t="str">
            <v>Реконструкция ТП  Ножай-Юртовских РЭС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G379">
            <v>2.1129103599999999</v>
          </cell>
          <cell r="BH379">
            <v>0.1479037252</v>
          </cell>
          <cell r="BI379">
            <v>1.6903282879999999</v>
          </cell>
          <cell r="BJ379">
            <v>8.4516414400000003E-2</v>
          </cell>
          <cell r="BK379">
            <v>0.19016193239999998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 t="str">
            <v>2017-2019 г.г.</v>
          </cell>
          <cell r="CQ379">
            <v>15</v>
          </cell>
          <cell r="CT379" t="str">
            <v>ТМ 3х250</v>
          </cell>
          <cell r="CU379">
            <v>0.75</v>
          </cell>
        </row>
        <row r="380">
          <cell r="B380" t="str">
            <v>Реконструкция ТП  Веденских РЭС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CA380">
            <v>0.63544793599999994</v>
          </cell>
          <cell r="CB380">
            <v>4.4481355520000002E-2</v>
          </cell>
          <cell r="CC380">
            <v>0.50835834879999997</v>
          </cell>
          <cell r="CD380">
            <v>2.5417917439999996E-2</v>
          </cell>
          <cell r="CE380">
            <v>5.7190314239999991E-2</v>
          </cell>
          <cell r="CK380">
            <v>2.5417917439999997</v>
          </cell>
          <cell r="CL380">
            <v>0.17792542208000001</v>
          </cell>
          <cell r="CM380">
            <v>2.0334333951999999</v>
          </cell>
          <cell r="CN380">
            <v>0.10167166975999999</v>
          </cell>
          <cell r="CO380">
            <v>0.22876125695999996</v>
          </cell>
          <cell r="CP380" t="str">
            <v>2017-2019 г.г.</v>
          </cell>
          <cell r="CQ380">
            <v>15</v>
          </cell>
          <cell r="CT380" t="str">
            <v>ТМ 4х250</v>
          </cell>
          <cell r="CU380">
            <v>1</v>
          </cell>
        </row>
        <row r="381">
          <cell r="B381" t="str">
            <v>Реконструкция ТП   Шатойских РЭС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CA381">
            <v>0.47658595200000003</v>
          </cell>
          <cell r="CB381">
            <v>3.3361016640000005E-2</v>
          </cell>
          <cell r="CC381">
            <v>0.38126876160000006</v>
          </cell>
          <cell r="CD381">
            <v>1.9063438080000002E-2</v>
          </cell>
          <cell r="CE381">
            <v>4.2892735680000002E-2</v>
          </cell>
          <cell r="CK381">
            <v>1.9063438080000001</v>
          </cell>
          <cell r="CL381">
            <v>0.13344406656000002</v>
          </cell>
          <cell r="CM381">
            <v>1.5250750464000002</v>
          </cell>
          <cell r="CN381">
            <v>7.6253752320000007E-2</v>
          </cell>
          <cell r="CO381">
            <v>0.17157094272000001</v>
          </cell>
          <cell r="CP381" t="str">
            <v>2017-2019 г.г.</v>
          </cell>
          <cell r="CQ381">
            <v>15</v>
          </cell>
          <cell r="CT381" t="str">
            <v>ТМ 3х250</v>
          </cell>
          <cell r="CU381">
            <v>0.75</v>
          </cell>
        </row>
        <row r="388">
          <cell r="B388" t="str">
            <v xml:space="preserve">Строительство ВЛ-6 кВ, Ф-6 ПС "Червленная"  ст.Червленная , L- 0,13 км. 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G388">
            <v>0.1298</v>
          </cell>
          <cell r="BH388">
            <v>9.0860000000000003E-3</v>
          </cell>
          <cell r="BI388">
            <v>0.10384</v>
          </cell>
          <cell r="BJ388">
            <v>5.1920000000000004E-3</v>
          </cell>
          <cell r="BK388">
            <v>1.1682E-2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DE388" t="str">
            <v>2017-2021</v>
          </cell>
          <cell r="DF388">
            <v>15</v>
          </cell>
          <cell r="DG388" t="str">
            <v>СВ-110</v>
          </cell>
          <cell r="DH388" t="str">
            <v>АС-50</v>
          </cell>
          <cell r="DK388">
            <v>0.13</v>
          </cell>
        </row>
        <row r="389">
          <cell r="B389" t="str">
            <v>Строительство ВЛ-10 кВ Ф-9 ПС Катыр-Юрт, с. Валерик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G389">
            <v>0.50149999999999995</v>
          </cell>
          <cell r="BH389">
            <v>3.5104999999999997E-2</v>
          </cell>
          <cell r="BI389">
            <v>0.4012</v>
          </cell>
          <cell r="BJ389">
            <v>2.0059999999999998E-2</v>
          </cell>
          <cell r="BK389">
            <v>4.5134999999999995E-2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DE389" t="str">
            <v>2017-2022</v>
          </cell>
          <cell r="DF389">
            <v>15</v>
          </cell>
          <cell r="DG389" t="str">
            <v>СВ-110</v>
          </cell>
          <cell r="DH389" t="str">
            <v>АС-50</v>
          </cell>
          <cell r="DK389">
            <v>0.56000000000000005</v>
          </cell>
        </row>
        <row r="390">
          <cell r="B390" t="str">
            <v>Строительство ВЛ-6 кВ, Ф-3 ПС "Октябрьская"  с.Чечен-Аул  L= 0,5 км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G390">
            <v>0.53100000000000003</v>
          </cell>
          <cell r="BH390">
            <v>3.7170000000000009E-2</v>
          </cell>
          <cell r="BI390">
            <v>0.42480000000000007</v>
          </cell>
          <cell r="BJ390">
            <v>2.1240000000000002E-2</v>
          </cell>
          <cell r="BK390">
            <v>4.7789999999999999E-2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DE390" t="str">
            <v>2017-2023</v>
          </cell>
          <cell r="DF390">
            <v>15</v>
          </cell>
          <cell r="DG390" t="str">
            <v>СВ-110</v>
          </cell>
          <cell r="DH390" t="str">
            <v>АС-50</v>
          </cell>
          <cell r="DK390">
            <v>0.5</v>
          </cell>
        </row>
        <row r="391">
          <cell r="B391" t="str">
            <v>Строительство ВЛ-10 кВ Ф-3 ПС "Итум-Кали", х. Уми-Чу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G391">
            <v>1.7893268896000001</v>
          </cell>
          <cell r="BH391">
            <v>0.12525288227200002</v>
          </cell>
          <cell r="BI391">
            <v>1.4314615116800002</v>
          </cell>
          <cell r="BJ391">
            <v>7.1573075584000001E-2</v>
          </cell>
          <cell r="BK391">
            <v>0.16103942006399999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DE391" t="str">
            <v>2017-2024</v>
          </cell>
          <cell r="DF391">
            <v>15</v>
          </cell>
          <cell r="DG391" t="str">
            <v>СВ-110</v>
          </cell>
          <cell r="DH391" t="str">
            <v>АС-50</v>
          </cell>
          <cell r="DK391">
            <v>2.0499999999999998</v>
          </cell>
        </row>
        <row r="392">
          <cell r="B392" t="str">
            <v>Строительство ВЛ-6-10 кВ Грозненских ГЭС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K392">
            <v>4.595738336000001</v>
          </cell>
          <cell r="CL392">
            <v>0.32170168352000011</v>
          </cell>
          <cell r="CM392">
            <v>3.6765906688000012</v>
          </cell>
          <cell r="CN392">
            <v>0.18382953344000005</v>
          </cell>
          <cell r="CO392">
            <v>0.4136164502400001</v>
          </cell>
          <cell r="DE392" t="str">
            <v>2017-2020</v>
          </cell>
          <cell r="DF392">
            <v>15</v>
          </cell>
          <cell r="DG392" t="str">
            <v>СВ-110</v>
          </cell>
          <cell r="DH392" t="str">
            <v>АС-50</v>
          </cell>
          <cell r="DK392">
            <v>4.8499999999999996</v>
          </cell>
        </row>
        <row r="393">
          <cell r="B393" t="str">
            <v>Строительство ВЛ-6-10 кВ Грозненских РЭС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G393">
            <v>4.5486800000000001</v>
          </cell>
          <cell r="BH393">
            <v>0.31840760000000001</v>
          </cell>
          <cell r="BI393">
            <v>3.6389440000000004</v>
          </cell>
          <cell r="BJ393">
            <v>0.1819472</v>
          </cell>
          <cell r="BK393">
            <v>0.4093812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CA393">
            <v>2.6119725979999995</v>
          </cell>
          <cell r="CB393">
            <v>0.18283808185999997</v>
          </cell>
          <cell r="CC393">
            <v>2.0895780783999998</v>
          </cell>
          <cell r="CD393">
            <v>0.10447890391999998</v>
          </cell>
          <cell r="CE393">
            <v>0.23507753381999993</v>
          </cell>
          <cell r="CK393">
            <v>3.7194542820000001</v>
          </cell>
          <cell r="CL393">
            <v>0.26036179974000001</v>
          </cell>
          <cell r="CM393">
            <v>2.9755634256000003</v>
          </cell>
          <cell r="CN393">
            <v>0.14877817128000001</v>
          </cell>
          <cell r="CO393">
            <v>0.33475088537999997</v>
          </cell>
          <cell r="DE393" t="str">
            <v>2017-2020</v>
          </cell>
          <cell r="DF393">
            <v>15</v>
          </cell>
          <cell r="DG393" t="str">
            <v>СВ-110</v>
          </cell>
          <cell r="DH393" t="str">
            <v>АС-50</v>
          </cell>
          <cell r="DK393">
            <v>3.57</v>
          </cell>
        </row>
        <row r="394">
          <cell r="B394" t="str">
            <v>Строительство ВЛ-6-10 кВ Гудермесских РЭС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K394">
            <v>3.1505386400000002</v>
          </cell>
          <cell r="CL394">
            <v>0.22053770480000004</v>
          </cell>
          <cell r="CM394">
            <v>2.5204309120000001</v>
          </cell>
          <cell r="CN394">
            <v>0.12602154560000001</v>
          </cell>
          <cell r="CO394">
            <v>0.28354847760000002</v>
          </cell>
          <cell r="DE394" t="str">
            <v>2017-2020</v>
          </cell>
          <cell r="DF394">
            <v>15</v>
          </cell>
          <cell r="DG394" t="str">
            <v>СВ-110</v>
          </cell>
          <cell r="DH394" t="str">
            <v>АС-50</v>
          </cell>
          <cell r="DK394">
            <v>3.14</v>
          </cell>
        </row>
        <row r="395">
          <cell r="B395" t="str">
            <v>Строительство ВЛ-6-10 кВ Ачхой-Мартановских РЭС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G395">
            <v>2.2034196639999997</v>
          </cell>
          <cell r="BH395">
            <v>0.15423937648</v>
          </cell>
          <cell r="BI395">
            <v>1.7627357311999998</v>
          </cell>
          <cell r="BJ395">
            <v>8.8136786559999986E-2</v>
          </cell>
          <cell r="BK395">
            <v>0.19830776975999997</v>
          </cell>
          <cell r="BQ395">
            <v>0.11596945600000019</v>
          </cell>
          <cell r="BR395">
            <v>8.1178619200000142E-3</v>
          </cell>
          <cell r="BS395">
            <v>9.2775564800000154E-2</v>
          </cell>
          <cell r="BT395">
            <v>4.6387782400000082E-3</v>
          </cell>
          <cell r="BU395">
            <v>1.0437251040000017E-2</v>
          </cell>
          <cell r="CA395">
            <v>2.8477749480000001</v>
          </cell>
          <cell r="CB395">
            <v>0.19934424636000003</v>
          </cell>
          <cell r="CC395">
            <v>2.2782199584000002</v>
          </cell>
          <cell r="CD395">
            <v>0.11391099792000001</v>
          </cell>
          <cell r="CE395">
            <v>0.25629974531999999</v>
          </cell>
          <cell r="CK395">
            <v>3.7117978519999997</v>
          </cell>
          <cell r="CL395">
            <v>0.25982584964</v>
          </cell>
          <cell r="CM395">
            <v>2.9694382816</v>
          </cell>
          <cell r="CN395">
            <v>0.14847191407999999</v>
          </cell>
          <cell r="CO395">
            <v>0.33406180667999996</v>
          </cell>
          <cell r="DE395" t="str">
            <v>2017-2020</v>
          </cell>
          <cell r="DF395">
            <v>15</v>
          </cell>
          <cell r="DG395" t="str">
            <v>СВ-110</v>
          </cell>
          <cell r="DH395" t="str">
            <v>АС-50</v>
          </cell>
          <cell r="DK395">
            <v>6.49</v>
          </cell>
        </row>
        <row r="396">
          <cell r="B396" t="str">
            <v>Строительство ВЛ-6-10 кВ Шелковских РЭС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G396">
            <v>1.9943329859999999</v>
          </cell>
          <cell r="BH396">
            <v>0.13960330902000001</v>
          </cell>
          <cell r="BI396">
            <v>1.5954663888</v>
          </cell>
          <cell r="BJ396">
            <v>7.977331943999999E-2</v>
          </cell>
          <cell r="BK396">
            <v>0.17948996873999998</v>
          </cell>
          <cell r="BQ396">
            <v>0.10496489400000009</v>
          </cell>
          <cell r="BR396">
            <v>7.3475425800000067E-3</v>
          </cell>
          <cell r="BS396">
            <v>8.397191520000008E-2</v>
          </cell>
          <cell r="BT396">
            <v>4.1985957600000033E-3</v>
          </cell>
          <cell r="BU396">
            <v>9.4468404600000066E-3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K396">
            <v>0</v>
          </cell>
          <cell r="DE396" t="str">
            <v>2017-2020</v>
          </cell>
          <cell r="DF396">
            <v>15</v>
          </cell>
          <cell r="DG396" t="str">
            <v>СВ-110</v>
          </cell>
          <cell r="DH396" t="str">
            <v>АС-50</v>
          </cell>
          <cell r="DK396">
            <v>1.24</v>
          </cell>
        </row>
        <row r="397">
          <cell r="B397" t="str">
            <v>Строительство ВЛ-6-10 кВ Наурских РЭС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CA397">
            <v>2.4124458080000002</v>
          </cell>
          <cell r="CB397">
            <v>0.16887120656000004</v>
          </cell>
          <cell r="CC397">
            <v>1.9299566464000002</v>
          </cell>
          <cell r="CD397">
            <v>9.6497832320000004E-2</v>
          </cell>
          <cell r="CE397">
            <v>0.21712012272</v>
          </cell>
          <cell r="CK397">
            <v>0.12697083200000003</v>
          </cell>
          <cell r="CL397">
            <v>8.8879582400000039E-3</v>
          </cell>
          <cell r="CM397">
            <v>0.10157666560000003</v>
          </cell>
          <cell r="CN397">
            <v>5.0788332800000011E-3</v>
          </cell>
          <cell r="CO397">
            <v>1.1427374880000002E-2</v>
          </cell>
          <cell r="DE397" t="str">
            <v>2017-2020</v>
          </cell>
          <cell r="DF397">
            <v>15</v>
          </cell>
          <cell r="DG397" t="str">
            <v>СВ-110</v>
          </cell>
          <cell r="DH397" t="str">
            <v>АС-50</v>
          </cell>
          <cell r="DK397">
            <v>1.33</v>
          </cell>
        </row>
        <row r="398">
          <cell r="B398" t="str">
            <v>Строительство ВЛ-6-10 кВ Урус-Мартановскихх РЭС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CA398">
            <v>2.6119725979999995</v>
          </cell>
          <cell r="CB398">
            <v>0.18283808185999997</v>
          </cell>
          <cell r="CC398">
            <v>2.0895780783999998</v>
          </cell>
          <cell r="CD398">
            <v>0.10447890391999998</v>
          </cell>
          <cell r="CE398">
            <v>0.23507753381999993</v>
          </cell>
          <cell r="CK398">
            <v>0.1374722420000003</v>
          </cell>
          <cell r="CL398">
            <v>9.6230569400000219E-3</v>
          </cell>
          <cell r="CM398">
            <v>0.10997779360000025</v>
          </cell>
          <cell r="CN398">
            <v>5.4988896800000119E-3</v>
          </cell>
          <cell r="CO398">
            <v>1.2372501780000026E-2</v>
          </cell>
          <cell r="DE398" t="str">
            <v>2017-2020</v>
          </cell>
          <cell r="DF398">
            <v>15</v>
          </cell>
          <cell r="DG398" t="str">
            <v>СВ-110</v>
          </cell>
          <cell r="DH398" t="str">
            <v>АС-50</v>
          </cell>
          <cell r="DK398">
            <v>1.44</v>
          </cell>
        </row>
        <row r="399">
          <cell r="B399" t="str">
            <v>Строительство ВЛ-6-10 кВ Шатойских РЭС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CA399">
            <v>2.1222278759999997</v>
          </cell>
          <cell r="CB399">
            <v>0.14855595131999999</v>
          </cell>
          <cell r="CC399">
            <v>1.6977823007999999</v>
          </cell>
          <cell r="CD399">
            <v>8.4889115039999991E-2</v>
          </cell>
          <cell r="CE399">
            <v>0.19100050883999997</v>
          </cell>
          <cell r="CK399">
            <v>0.11169620400000024</v>
          </cell>
          <cell r="CL399">
            <v>7.818734280000017E-3</v>
          </cell>
          <cell r="CM399">
            <v>8.9356963200000195E-2</v>
          </cell>
          <cell r="CN399">
            <v>4.4678481600000097E-3</v>
          </cell>
          <cell r="CO399">
            <v>1.0052658360000022E-2</v>
          </cell>
          <cell r="DE399" t="str">
            <v>2017-2020</v>
          </cell>
          <cell r="DF399">
            <v>15</v>
          </cell>
          <cell r="DG399" t="str">
            <v>СВ-110</v>
          </cell>
          <cell r="DH399" t="str">
            <v>АС-50</v>
          </cell>
          <cell r="DK399">
            <v>1.17</v>
          </cell>
        </row>
        <row r="400">
          <cell r="B400" t="str">
            <v>Строительство ВЛ-6-10 кВ Итум-Калинских  РЭС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CA400">
            <v>1.8682855039999999</v>
          </cell>
          <cell r="CB400">
            <v>0.13077998528000001</v>
          </cell>
          <cell r="CC400">
            <v>1.4946284032000001</v>
          </cell>
          <cell r="CD400">
            <v>7.4731420159999992E-2</v>
          </cell>
          <cell r="CE400">
            <v>0.16814569535999999</v>
          </cell>
          <cell r="CK400">
            <v>9.8330816000000043E-2</v>
          </cell>
          <cell r="CL400">
            <v>6.8831571200000038E-3</v>
          </cell>
          <cell r="CM400">
            <v>7.866465280000004E-2</v>
          </cell>
          <cell r="CN400">
            <v>3.9332326400000018E-3</v>
          </cell>
          <cell r="CO400">
            <v>8.8497734400000035E-3</v>
          </cell>
          <cell r="DE400" t="str">
            <v>2017-2020</v>
          </cell>
          <cell r="DF400">
            <v>15</v>
          </cell>
          <cell r="DG400" t="str">
            <v>СВ-110</v>
          </cell>
          <cell r="DH400" t="str">
            <v>АС-50</v>
          </cell>
          <cell r="DK400">
            <v>1.03</v>
          </cell>
        </row>
        <row r="403">
          <cell r="B403" t="str">
            <v>Строительство ВЛ-0,4 кВ, Ф-1, ПС "Красноармейская", с. Хамби-Ирзи, ТП 1- , L=0,640км.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G403">
            <v>0.61360000000000003</v>
          </cell>
          <cell r="BH403">
            <v>4.2952000000000004E-2</v>
          </cell>
          <cell r="BI403">
            <v>0.49088000000000004</v>
          </cell>
          <cell r="BJ403">
            <v>2.4544000000000003E-2</v>
          </cell>
          <cell r="BK403">
            <v>5.5224000000000002E-2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DE403">
            <v>2015</v>
          </cell>
          <cell r="DF403">
            <v>15</v>
          </cell>
          <cell r="DG403" t="str">
            <v>СВ-95</v>
          </cell>
          <cell r="DH403" t="str">
            <v xml:space="preserve"> СИП    4х35</v>
          </cell>
          <cell r="DK403">
            <v>0.64</v>
          </cell>
        </row>
        <row r="404">
          <cell r="B404" t="str">
            <v>Строительство ВЛ-0,4 кВ ТП 3 Ф-3 ПС "Итум-Кали", х. Уми-Чу,  L- 0,370 км.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G404">
            <v>0.36934</v>
          </cell>
          <cell r="BH404">
            <v>2.5853800000000003E-2</v>
          </cell>
          <cell r="BI404">
            <v>0.29547200000000001</v>
          </cell>
          <cell r="BJ404">
            <v>1.47736E-2</v>
          </cell>
          <cell r="BK404">
            <v>3.3240600000000002E-2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DE404">
            <v>2015</v>
          </cell>
          <cell r="DF404">
            <v>15</v>
          </cell>
          <cell r="DG404" t="str">
            <v>СВ-95</v>
          </cell>
          <cell r="DH404" t="str">
            <v xml:space="preserve"> СИП    4х35</v>
          </cell>
          <cell r="DK404">
            <v>0.37</v>
          </cell>
        </row>
        <row r="405">
          <cell r="B405" t="str">
            <v>Строительство ВЛ - 0,4 кВ, Ф-8 ПС "Курчалой"  с Майртуп ТП 8-49, L- 0,41 км.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G405">
            <v>0.38704</v>
          </cell>
          <cell r="BH405">
            <v>2.7092800000000004E-2</v>
          </cell>
          <cell r="BI405">
            <v>0.30963200000000002</v>
          </cell>
          <cell r="BJ405">
            <v>1.54816E-2</v>
          </cell>
          <cell r="BK405">
            <v>3.4833599999999999E-2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DE405">
            <v>2015</v>
          </cell>
          <cell r="DF405">
            <v>15</v>
          </cell>
          <cell r="DG405" t="str">
            <v>СВ-95</v>
          </cell>
          <cell r="DH405" t="str">
            <v xml:space="preserve"> СИП    4х35</v>
          </cell>
          <cell r="DK405">
            <v>0.41</v>
          </cell>
        </row>
        <row r="406">
          <cell r="B406" t="str">
            <v>Строительство ВЛ-0,4 кВ, Ф-8, ПС "Алхазурово", с. Алхазурово, ул. Бетерсханова ТП 8-7, L- 0,17 км.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G406">
            <v>0.16048000000000001</v>
          </cell>
          <cell r="BH406">
            <v>1.1233600000000002E-2</v>
          </cell>
          <cell r="BI406">
            <v>0.12838400000000003</v>
          </cell>
          <cell r="BJ406">
            <v>6.4192000000000008E-3</v>
          </cell>
          <cell r="BK406">
            <v>1.44432E-2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DE406">
            <v>2015</v>
          </cell>
          <cell r="DF406">
            <v>15</v>
          </cell>
          <cell r="DG406" t="str">
            <v>СВ-95</v>
          </cell>
          <cell r="DH406" t="str">
            <v xml:space="preserve"> СИП    4х35</v>
          </cell>
          <cell r="DK406">
            <v>0.17</v>
          </cell>
        </row>
        <row r="407">
          <cell r="B407" t="str">
            <v>Строительство ВЛ - 0,4 кВ, Ф-8 ПС Ачхой-Мартан  с Бамут ТП 8-1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G407">
            <v>1.0029999999999999</v>
          </cell>
          <cell r="BH407">
            <v>7.0209999999999995E-2</v>
          </cell>
          <cell r="BI407">
            <v>0.8024</v>
          </cell>
          <cell r="BJ407">
            <v>4.0119999999999996E-2</v>
          </cell>
          <cell r="BK407">
            <v>9.0269999999999989E-2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DE407">
            <v>2015</v>
          </cell>
          <cell r="DF407">
            <v>15</v>
          </cell>
          <cell r="DG407" t="str">
            <v>СВ-95</v>
          </cell>
          <cell r="DH407" t="str">
            <v xml:space="preserve"> СИП    4х35</v>
          </cell>
          <cell r="DK407">
            <v>1</v>
          </cell>
        </row>
        <row r="408">
          <cell r="B408" t="str">
            <v>Строительство ВЛ-0,4 кВ ТП 10-42 Ф-10 ПС "Урус-Мартан" с.Гехи L=0,3 км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G408">
            <v>0.28319999999999995</v>
          </cell>
          <cell r="BH408">
            <v>1.9823999999999998E-2</v>
          </cell>
          <cell r="BI408">
            <v>0.22655999999999998</v>
          </cell>
          <cell r="BJ408">
            <v>1.1327999999999998E-2</v>
          </cell>
          <cell r="BK408">
            <v>2.5487999999999993E-2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DE408">
            <v>2015</v>
          </cell>
          <cell r="DF408">
            <v>15</v>
          </cell>
          <cell r="DG408" t="str">
            <v>СВ-95</v>
          </cell>
          <cell r="DH408" t="str">
            <v xml:space="preserve"> СИП    4х35</v>
          </cell>
          <cell r="DK408">
            <v>0.3</v>
          </cell>
        </row>
        <row r="409">
          <cell r="B409" t="str">
            <v>Строительство ВЛ-0,4 кВ  Ф-2 ПС Самашки, с.Шаами-Юрт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G409">
            <v>0.59</v>
          </cell>
          <cell r="BH409">
            <v>4.1300000000000003E-2</v>
          </cell>
          <cell r="BI409">
            <v>0.47199999999999998</v>
          </cell>
          <cell r="BJ409">
            <v>2.3599999999999999E-2</v>
          </cell>
          <cell r="BK409">
            <v>5.3099999999999994E-2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DE409">
            <v>2015</v>
          </cell>
          <cell r="DF409">
            <v>15</v>
          </cell>
          <cell r="DG409" t="str">
            <v>СВ-95</v>
          </cell>
          <cell r="DH409" t="str">
            <v xml:space="preserve"> СИП    4х35</v>
          </cell>
          <cell r="DK409">
            <v>0.65</v>
          </cell>
        </row>
        <row r="410">
          <cell r="B410" t="str">
            <v xml:space="preserve">Строительство ВЛ 0,4 кВ Ф-5 ПС "ГРП" с.Алхан-Кала ул.Элимбаева, Х.Мусалатова    ТП 5-     L=1,335 км  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G410">
            <v>1.068000005</v>
          </cell>
          <cell r="BH410">
            <v>7.4760000350000008E-2</v>
          </cell>
          <cell r="BI410">
            <v>0.85440000400000005</v>
          </cell>
          <cell r="BJ410">
            <v>4.2720000200000004E-2</v>
          </cell>
          <cell r="BK410">
            <v>9.6120000449999993E-2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DE410">
            <v>2015</v>
          </cell>
          <cell r="DF410">
            <v>15</v>
          </cell>
          <cell r="DG410" t="str">
            <v>СВ-95</v>
          </cell>
          <cell r="DH410" t="str">
            <v xml:space="preserve"> СИП    4х35</v>
          </cell>
          <cell r="DK410">
            <v>1.335</v>
          </cell>
        </row>
        <row r="411">
          <cell r="B411" t="str">
            <v>Строительство ВЛ-0,4 кВ ТП 1-27 Ф-10 ПС "Урус-Мартан" с.Гехи, L=0,889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G411">
            <v>0.68903342339999996</v>
          </cell>
          <cell r="BH411">
            <v>4.8232339637999999E-2</v>
          </cell>
          <cell r="BI411">
            <v>0.55122673871999994</v>
          </cell>
          <cell r="BJ411">
            <v>2.7561336935999999E-2</v>
          </cell>
          <cell r="BK411">
            <v>6.2013008105999995E-2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DE411">
            <v>2015</v>
          </cell>
          <cell r="DF411">
            <v>15</v>
          </cell>
          <cell r="DG411" t="str">
            <v>СВ-95</v>
          </cell>
          <cell r="DH411" t="str">
            <v xml:space="preserve"> СИП    4х35</v>
          </cell>
          <cell r="DK411">
            <v>0.88900000000000001</v>
          </cell>
        </row>
        <row r="412">
          <cell r="B412" t="str">
            <v>Строительство ВЛ - 0,4 кВ, Ф-8 ПС Ачхой-Мартан  с Бамут ТП 8-14,  L= 0,9 км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G412">
            <v>0.194402463</v>
          </cell>
          <cell r="BH412">
            <v>1.3608172410000001E-2</v>
          </cell>
          <cell r="BI412">
            <v>0.15552197040000001</v>
          </cell>
          <cell r="BJ412">
            <v>7.77609852E-3</v>
          </cell>
          <cell r="BK412">
            <v>1.7496221669999999E-2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DE412">
            <v>2015</v>
          </cell>
          <cell r="DF412">
            <v>15</v>
          </cell>
          <cell r="DG412" t="str">
            <v>СВ-95</v>
          </cell>
          <cell r="DH412" t="str">
            <v xml:space="preserve"> СИП    4х35</v>
          </cell>
          <cell r="DK412">
            <v>0.9</v>
          </cell>
        </row>
        <row r="413">
          <cell r="B413" t="str">
            <v xml:space="preserve">Строительство ВЛ-0,4 кВ, Ф-7, ПС «Электроприбор», с. Садовое,  ТП 7-22,         L=0,910 км                      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G413">
            <v>0.8118399999999999</v>
          </cell>
          <cell r="BH413">
            <v>5.6828799999999999E-2</v>
          </cell>
          <cell r="BI413">
            <v>0.64947199999999994</v>
          </cell>
          <cell r="BJ413">
            <v>3.2473599999999998E-2</v>
          </cell>
          <cell r="BK413">
            <v>7.3065599999999994E-2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DE413">
            <v>2015</v>
          </cell>
          <cell r="DF413">
            <v>15</v>
          </cell>
          <cell r="DG413" t="str">
            <v>СВ-95</v>
          </cell>
          <cell r="DH413" t="str">
            <v xml:space="preserve"> СИП    4х35</v>
          </cell>
          <cell r="DK413">
            <v>0.91</v>
          </cell>
        </row>
        <row r="414">
          <cell r="B414" t="str">
            <v>Строительство ВЛ-0,4 кВ Ф-9 ПС Катыр-Юрт, с. Валерик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G414">
            <v>0.53690000000000004</v>
          </cell>
          <cell r="BH414">
            <v>3.7583000000000005E-2</v>
          </cell>
          <cell r="BI414">
            <v>0.42952000000000007</v>
          </cell>
          <cell r="BJ414">
            <v>2.1476000000000002E-2</v>
          </cell>
          <cell r="BK414">
            <v>4.8321000000000003E-2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DE414">
            <v>2015</v>
          </cell>
          <cell r="DF414">
            <v>15</v>
          </cell>
          <cell r="DG414" t="str">
            <v>СВ-95</v>
          </cell>
          <cell r="DH414" t="str">
            <v xml:space="preserve"> СИП    4х35</v>
          </cell>
          <cell r="DK414">
            <v>0.79800000000000004</v>
          </cell>
        </row>
        <row r="415">
          <cell r="B415" t="str">
            <v>Строительство ВЛ 0,4-10 кВ и ТП Грозненских РЭС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CA415">
            <v>2.3893874124999996</v>
          </cell>
          <cell r="CB415">
            <v>0.167257118875</v>
          </cell>
          <cell r="CC415">
            <v>1.9115099299999998</v>
          </cell>
          <cell r="CD415">
            <v>9.5575496499999982E-2</v>
          </cell>
          <cell r="CE415">
            <v>0.21504486712499996</v>
          </cell>
          <cell r="CK415">
            <v>2.5872709554999989</v>
          </cell>
          <cell r="CL415">
            <v>0.18110896688499994</v>
          </cell>
          <cell r="CM415">
            <v>2.0698167643999992</v>
          </cell>
          <cell r="CN415">
            <v>0.10349083821999995</v>
          </cell>
          <cell r="CO415">
            <v>0.23285438599499989</v>
          </cell>
          <cell r="DE415" t="str">
            <v>2017-2020</v>
          </cell>
          <cell r="DF415">
            <v>15</v>
          </cell>
          <cell r="DG415" t="str">
            <v>СВ-95</v>
          </cell>
          <cell r="DH415" t="str">
            <v xml:space="preserve"> СИП    4х35</v>
          </cell>
          <cell r="DK415">
            <v>13.24</v>
          </cell>
        </row>
        <row r="416">
          <cell r="B416" t="str">
            <v>Строительство ВЛ 0,4-10 кВ и ТП Гудермесских РЭС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G416">
            <v>2.3209979909999996</v>
          </cell>
          <cell r="BH416">
            <v>0.16246985937</v>
          </cell>
          <cell r="BI416">
            <v>1.8567983927999998</v>
          </cell>
          <cell r="BJ416">
            <v>9.283991963999999E-2</v>
          </cell>
          <cell r="BK416">
            <v>0.20888981918999996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CA416">
            <v>0.12215778900000007</v>
          </cell>
          <cell r="CB416">
            <v>8.5510452300000053E-3</v>
          </cell>
          <cell r="CC416">
            <v>9.7726231200000069E-2</v>
          </cell>
          <cell r="CD416">
            <v>4.8863115600000029E-3</v>
          </cell>
          <cell r="CE416">
            <v>1.0994201010000006E-2</v>
          </cell>
          <cell r="CK416">
            <v>4.5153091759999997</v>
          </cell>
          <cell r="CL416">
            <v>0.31607164232000001</v>
          </cell>
          <cell r="CM416">
            <v>3.6122473407999998</v>
          </cell>
          <cell r="CN416">
            <v>0.18061236704</v>
          </cell>
          <cell r="CO416">
            <v>0.40637782583999998</v>
          </cell>
          <cell r="DE416" t="str">
            <v>2017-2020</v>
          </cell>
          <cell r="DF416">
            <v>15</v>
          </cell>
          <cell r="DG416" t="str">
            <v>СВ-95</v>
          </cell>
          <cell r="DH416" t="str">
            <v xml:space="preserve"> СИП    4х35</v>
          </cell>
          <cell r="DK416">
            <v>8.94</v>
          </cell>
        </row>
        <row r="417">
          <cell r="B417" t="str">
            <v>Строительство ВЛ 0,4-10 кВ и ТП Ачхой-Мартановских РЭС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G417">
            <v>3.2400240579999999</v>
          </cell>
          <cell r="BH417">
            <v>0.22680168406000001</v>
          </cell>
          <cell r="BI417">
            <v>2.5920192464</v>
          </cell>
          <cell r="BJ417">
            <v>0.12960096232000001</v>
          </cell>
          <cell r="BK417">
            <v>0.29160216521999999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CA417">
            <v>1.5341420247999997</v>
          </cell>
          <cell r="CB417">
            <v>0.10738994173599999</v>
          </cell>
          <cell r="CC417">
            <v>1.2273136198399999</v>
          </cell>
          <cell r="CD417">
            <v>6.1365680991999988E-2</v>
          </cell>
          <cell r="CE417">
            <v>0.13807278223199998</v>
          </cell>
          <cell r="CK417">
            <v>9.3538917251999987</v>
          </cell>
          <cell r="CL417">
            <v>0.654772420764</v>
          </cell>
          <cell r="CM417">
            <v>7.4831133801599989</v>
          </cell>
          <cell r="CN417">
            <v>0.37415566900799996</v>
          </cell>
          <cell r="CO417">
            <v>0.84185025526799984</v>
          </cell>
          <cell r="DE417" t="str">
            <v>2017-2020</v>
          </cell>
          <cell r="DF417">
            <v>15</v>
          </cell>
          <cell r="DG417" t="str">
            <v>СВ-95</v>
          </cell>
          <cell r="DH417" t="str">
            <v xml:space="preserve"> СИП    4х35</v>
          </cell>
          <cell r="DK417">
            <v>19.52</v>
          </cell>
        </row>
        <row r="418">
          <cell r="B418" t="str">
            <v>Строительство ВЛ 0,4-10 кВ и ТП Урус-Мартановских РЭС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CA418">
            <v>1.3267599983999998</v>
          </cell>
          <cell r="CB418">
            <v>9.2873199887999996E-2</v>
          </cell>
          <cell r="CC418">
            <v>1.0614079987199998</v>
          </cell>
          <cell r="CD418">
            <v>5.307039993599999E-2</v>
          </cell>
          <cell r="CE418">
            <v>0.11940839985599998</v>
          </cell>
          <cell r="CK418">
            <v>6.6174331695999982</v>
          </cell>
          <cell r="CL418">
            <v>0.46322032187199991</v>
          </cell>
          <cell r="CM418">
            <v>5.2939465356799991</v>
          </cell>
          <cell r="CN418">
            <v>0.26469732678399993</v>
          </cell>
          <cell r="CO418">
            <v>0.59556898526399982</v>
          </cell>
          <cell r="DE418" t="str">
            <v>2017-2020</v>
          </cell>
          <cell r="DF418">
            <v>15</v>
          </cell>
          <cell r="DG418" t="str">
            <v>СВ-95</v>
          </cell>
          <cell r="DH418" t="str">
            <v xml:space="preserve"> СИП    4х35</v>
          </cell>
          <cell r="DK418">
            <v>14.64</v>
          </cell>
        </row>
        <row r="419">
          <cell r="B419" t="str">
            <v>Строительство ВЛ 0,4-10 кВ и ТП Курчалоевских РЭС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K419">
            <v>4.4933549219999991</v>
          </cell>
          <cell r="CL419">
            <v>0.31453484453999997</v>
          </cell>
          <cell r="CM419">
            <v>3.5946839375999993</v>
          </cell>
          <cell r="CN419">
            <v>0.17973419687999997</v>
          </cell>
          <cell r="CO419">
            <v>0.40440194297999993</v>
          </cell>
          <cell r="DE419" t="str">
            <v>2017-2020</v>
          </cell>
          <cell r="DF419">
            <v>15</v>
          </cell>
          <cell r="DG419" t="str">
            <v>СВ-95</v>
          </cell>
          <cell r="DH419" t="str">
            <v xml:space="preserve"> СИП    4х35</v>
          </cell>
          <cell r="DK419">
            <v>6.14</v>
          </cell>
        </row>
        <row r="420">
          <cell r="B420" t="str">
            <v>Строительство ВЛ 0,4-10 кВ и ТП Ножай-Юртовских РЭС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CA420">
            <v>0.75126359670000009</v>
          </cell>
          <cell r="CB420">
            <v>5.2588451769000011E-2</v>
          </cell>
          <cell r="CC420">
            <v>0.60101087736000014</v>
          </cell>
          <cell r="CD420">
            <v>3.0050543868000004E-2</v>
          </cell>
          <cell r="CE420">
            <v>6.7613723703000006E-2</v>
          </cell>
          <cell r="CK420">
            <v>7.8929648173000002</v>
          </cell>
          <cell r="CL420">
            <v>0.5525075372110001</v>
          </cell>
          <cell r="CM420">
            <v>6.3143718538400009</v>
          </cell>
          <cell r="CN420">
            <v>0.31571859269200003</v>
          </cell>
          <cell r="CO420">
            <v>0.71036683355700003</v>
          </cell>
          <cell r="DE420" t="str">
            <v>2017-2020</v>
          </cell>
          <cell r="DF420">
            <v>15</v>
          </cell>
          <cell r="DG420" t="str">
            <v>СВ-95</v>
          </cell>
          <cell r="DH420" t="str">
            <v xml:space="preserve"> СИП    4х35</v>
          </cell>
          <cell r="DK420">
            <v>10.86</v>
          </cell>
        </row>
        <row r="421">
          <cell r="B421" t="str">
            <v>Строительство ВЛ 0,4-10 кВ и ТП Шелковских  РЭС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K421">
            <v>6.1765339439999991</v>
          </cell>
          <cell r="CL421">
            <v>0.43235737607999997</v>
          </cell>
          <cell r="CM421">
            <v>4.9412271552</v>
          </cell>
          <cell r="CN421">
            <v>0.24706135775999996</v>
          </cell>
          <cell r="CO421">
            <v>0.55588805495999993</v>
          </cell>
          <cell r="DE421" t="str">
            <v>2017-2020</v>
          </cell>
          <cell r="DF421">
            <v>15</v>
          </cell>
          <cell r="DG421" t="str">
            <v>СВ-95</v>
          </cell>
          <cell r="DH421" t="str">
            <v xml:space="preserve"> СИП    4х35</v>
          </cell>
          <cell r="DK421">
            <v>8.44</v>
          </cell>
        </row>
        <row r="422">
          <cell r="B422" t="str">
            <v>Строительство ВЛ 0,4-10 кВ и ТП Аргунских  РЭС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G422">
            <v>2.32849518</v>
          </cell>
          <cell r="BH422">
            <v>0.16299466260000001</v>
          </cell>
          <cell r="BI422">
            <v>1.862796144</v>
          </cell>
          <cell r="BJ422">
            <v>9.3139807200000008E-2</v>
          </cell>
          <cell r="BK422">
            <v>0.2095645662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K422">
            <v>6.205806557999999</v>
          </cell>
          <cell r="CL422">
            <v>0.43440645905999997</v>
          </cell>
          <cell r="CM422">
            <v>4.9646452463999999</v>
          </cell>
          <cell r="CN422">
            <v>0.24823226231999998</v>
          </cell>
          <cell r="CO422">
            <v>0.55852259021999984</v>
          </cell>
          <cell r="DE422" t="str">
            <v>2017-2020</v>
          </cell>
          <cell r="DF422">
            <v>15</v>
          </cell>
          <cell r="DG422" t="str">
            <v>СВ-95</v>
          </cell>
          <cell r="DH422" t="str">
            <v xml:space="preserve"> СИП    4х35</v>
          </cell>
          <cell r="DK422">
            <v>11.12</v>
          </cell>
        </row>
        <row r="423">
          <cell r="B423" t="str">
            <v>Строительство ВЛ 0,4-10 кВ и ТП Надтеречных  РЭС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CA423">
            <v>0.9687948797999999</v>
          </cell>
          <cell r="CB423">
            <v>6.7815641585999994E-2</v>
          </cell>
          <cell r="CC423">
            <v>0.77503590383999998</v>
          </cell>
          <cell r="CD423">
            <v>3.8751795191999998E-2</v>
          </cell>
          <cell r="CE423">
            <v>8.7191539181999983E-2</v>
          </cell>
          <cell r="CK423">
            <v>2.4304854001999998</v>
          </cell>
          <cell r="CL423">
            <v>0.17013397801400001</v>
          </cell>
          <cell r="CM423">
            <v>1.9443883201599999</v>
          </cell>
          <cell r="CN423">
            <v>9.7219416007999993E-2</v>
          </cell>
          <cell r="CO423">
            <v>0.21874368601799998</v>
          </cell>
          <cell r="DE423" t="str">
            <v>2017-2020</v>
          </cell>
          <cell r="DF423">
            <v>15</v>
          </cell>
          <cell r="DG423" t="str">
            <v>СВ-95</v>
          </cell>
          <cell r="DH423" t="str">
            <v xml:space="preserve"> СИП    4х35</v>
          </cell>
          <cell r="DK423">
            <v>3.42</v>
          </cell>
        </row>
        <row r="424">
          <cell r="B424" t="str">
            <v>Строительство ВЛ 0,4-10 кВ и ТП Наурских  РЭС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CA424">
            <v>0.90151638329999972</v>
          </cell>
          <cell r="CB424">
            <v>6.3106146830999993E-2</v>
          </cell>
          <cell r="CC424">
            <v>0.72121310663999982</v>
          </cell>
          <cell r="CD424">
            <v>3.6060655331999987E-2</v>
          </cell>
          <cell r="CE424">
            <v>8.1136474496999969E-2</v>
          </cell>
          <cell r="CK424">
            <v>2.2616989966999999</v>
          </cell>
          <cell r="CL424">
            <v>0.158318929769</v>
          </cell>
          <cell r="CM424">
            <v>1.8093591973600001</v>
          </cell>
          <cell r="CN424">
            <v>9.0467959867999992E-2</v>
          </cell>
          <cell r="CO424">
            <v>0.20355290970299997</v>
          </cell>
          <cell r="DE424" t="str">
            <v>2017-2020</v>
          </cell>
          <cell r="DF424">
            <v>15</v>
          </cell>
          <cell r="DG424" t="str">
            <v>СВ-95</v>
          </cell>
          <cell r="DH424" t="str">
            <v xml:space="preserve"> СИП    4х35</v>
          </cell>
          <cell r="DK424">
            <v>3.18</v>
          </cell>
        </row>
        <row r="425">
          <cell r="B425" t="str">
            <v>Строительство ВЛ 0,4-10 кВ и ТП Веденских РЭС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CA425">
            <v>0.80512775879999998</v>
          </cell>
          <cell r="CB425">
            <v>5.6358943116000003E-2</v>
          </cell>
          <cell r="CC425">
            <v>0.64410220703999999</v>
          </cell>
          <cell r="CD425">
            <v>3.2205110352000001E-2</v>
          </cell>
          <cell r="CE425">
            <v>7.2461498291999993E-2</v>
          </cell>
          <cell r="CK425">
            <v>2.0198819212000001</v>
          </cell>
          <cell r="CL425">
            <v>0.14139173448400003</v>
          </cell>
          <cell r="CM425">
            <v>1.6159055369600002</v>
          </cell>
          <cell r="CN425">
            <v>8.0795276848000003E-2</v>
          </cell>
          <cell r="CO425">
            <v>0.18178937290800001</v>
          </cell>
          <cell r="DE425" t="str">
            <v>2017-2020</v>
          </cell>
          <cell r="DF425">
            <v>15</v>
          </cell>
          <cell r="DG425" t="str">
            <v>СВ-95</v>
          </cell>
          <cell r="DH425" t="str">
            <v xml:space="preserve"> СИП    4х35</v>
          </cell>
          <cell r="DK425">
            <v>2.84</v>
          </cell>
        </row>
        <row r="426">
          <cell r="B426" t="str">
            <v>Строительство ВЛ 0,4-10 кВ и ТП Шатойских РЭС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CA426">
            <v>0.75409860569999976</v>
          </cell>
          <cell r="CB426">
            <v>5.2786902398999989E-2</v>
          </cell>
          <cell r="CC426">
            <v>0.6032788845599999</v>
          </cell>
          <cell r="CD426">
            <v>3.0163944227999992E-2</v>
          </cell>
          <cell r="CE426">
            <v>6.7868874512999972E-2</v>
          </cell>
          <cell r="CK426">
            <v>1.8918614142999997</v>
          </cell>
          <cell r="CL426">
            <v>0.13243029900099998</v>
          </cell>
          <cell r="CM426">
            <v>1.5134891314399999</v>
          </cell>
          <cell r="CN426">
            <v>7.567445657199999E-2</v>
          </cell>
          <cell r="CO426">
            <v>0.17026752728699995</v>
          </cell>
          <cell r="DE426" t="str">
            <v>2017-2020</v>
          </cell>
          <cell r="DF426">
            <v>15</v>
          </cell>
          <cell r="DG426" t="str">
            <v>СВ-95</v>
          </cell>
          <cell r="DH426" t="str">
            <v xml:space="preserve"> СИП    4х35</v>
          </cell>
          <cell r="DK426">
            <v>2.66</v>
          </cell>
        </row>
        <row r="436">
          <cell r="B436" t="str">
            <v>Строительство Ф-3 ПС "Итум-Кали", х. Уми-Чу, ТП 3-  КТП с ТМ -160 кВА - 1 компл.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G436">
            <v>0.51919999999999999</v>
          </cell>
          <cell r="BH436">
            <v>3.6344000000000001E-2</v>
          </cell>
          <cell r="BI436">
            <v>0.41536000000000001</v>
          </cell>
          <cell r="BJ436">
            <v>2.0768000000000002E-2</v>
          </cell>
          <cell r="BK436">
            <v>4.6727999999999999E-2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 t="str">
            <v>2015 г.</v>
          </cell>
          <cell r="CQ436">
            <v>15</v>
          </cell>
          <cell r="CT436" t="str">
            <v>ТМ-160 кВа-1 шт.</v>
          </cell>
          <cell r="CU436">
            <v>0.16</v>
          </cell>
        </row>
        <row r="437">
          <cell r="B437" t="str">
            <v>Строительство Ф-9  ТП-9-38 ПС Катыр-Юрт, с. Валерик, ТП 9-38 КТП с ТМ - 100 кВА - 1 компл.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G437">
            <v>0.47199999999999998</v>
          </cell>
          <cell r="BH437">
            <v>3.304E-2</v>
          </cell>
          <cell r="BI437">
            <v>0.37759999999999999</v>
          </cell>
          <cell r="BJ437">
            <v>1.8880000000000001E-2</v>
          </cell>
          <cell r="BK437">
            <v>4.2479999999999997E-2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 t="str">
            <v>2015 г.</v>
          </cell>
          <cell r="CQ437">
            <v>15</v>
          </cell>
          <cell r="CT437" t="str">
            <v>ТМ-100 кВа-1 шт.</v>
          </cell>
          <cell r="CU437">
            <v>0.1</v>
          </cell>
        </row>
        <row r="438">
          <cell r="B438" t="str">
            <v>Строительство Ф-24 ПС "Северная" ТП -230 г.Грозный    с трансформаторами ТМГ-630/10  -2шт.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G438">
            <v>6.3023800000000003</v>
          </cell>
          <cell r="BH438">
            <v>0.44116660000000008</v>
          </cell>
          <cell r="BI438">
            <v>5.0419040000000006</v>
          </cell>
          <cell r="BJ438">
            <v>0.25209520000000002</v>
          </cell>
          <cell r="BK438">
            <v>0.5672142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 t="str">
            <v>2015 г.</v>
          </cell>
          <cell r="CQ438">
            <v>15</v>
          </cell>
          <cell r="CT438" t="str">
            <v>ТМ-630 кВа-2 шт.</v>
          </cell>
          <cell r="CU438">
            <v>1.26</v>
          </cell>
        </row>
        <row r="439">
          <cell r="B439" t="str">
            <v xml:space="preserve">Строительство Ф-3  ПС "Октябрьская"  с.Чечен-Аул  ТП 3- КТП с ТМ-160 кВА    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G439">
            <v>0.51919999999999999</v>
          </cell>
          <cell r="BH439">
            <v>3.6344000000000001E-2</v>
          </cell>
          <cell r="BI439">
            <v>0.41536000000000001</v>
          </cell>
          <cell r="BJ439">
            <v>2.0768000000000002E-2</v>
          </cell>
          <cell r="BK439">
            <v>4.6727999999999999E-2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 t="str">
            <v>2015 г.</v>
          </cell>
          <cell r="CQ439">
            <v>15</v>
          </cell>
          <cell r="CT439" t="str">
            <v>ТМ-160 кВа-1 шт.</v>
          </cell>
          <cell r="CU439">
            <v>0.16</v>
          </cell>
        </row>
        <row r="440">
          <cell r="B440" t="str">
            <v>Строительство Ф-6 ПС "Червленная", ст.ЧервленнаяТП 6- КТП с ТМ-63 кВА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G440">
            <v>0.42479999999999996</v>
          </cell>
          <cell r="BH440">
            <v>2.9735999999999999E-2</v>
          </cell>
          <cell r="BI440">
            <v>0.33983999999999998</v>
          </cell>
          <cell r="BJ440">
            <v>1.6992E-2</v>
          </cell>
          <cell r="BK440">
            <v>3.8231999999999995E-2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 t="str">
            <v>2015 г.</v>
          </cell>
          <cell r="CQ440">
            <v>15</v>
          </cell>
          <cell r="CT440" t="str">
            <v>ТМ-63 кВа-1 шт.</v>
          </cell>
          <cell r="CU440">
            <v>6.3E-2</v>
          </cell>
        </row>
        <row r="441">
          <cell r="B441" t="str">
            <v>Строительство Ф-8 ПС "Курчалой"  с Майртуп ТП 8-49 КТП с ТМ 160 кВа - 1 комплект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G441">
            <v>0.51919999999999999</v>
          </cell>
          <cell r="BH441">
            <v>3.6344000000000001E-2</v>
          </cell>
          <cell r="BI441">
            <v>0.41536000000000001</v>
          </cell>
          <cell r="BJ441">
            <v>2.0768000000000002E-2</v>
          </cell>
          <cell r="BK441">
            <v>4.6727999999999999E-2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 t="str">
            <v>2015 г.</v>
          </cell>
          <cell r="CQ441">
            <v>15</v>
          </cell>
          <cell r="CT441" t="str">
            <v>ТМ-160 кВа-1 шт.</v>
          </cell>
          <cell r="CU441">
            <v>0.16</v>
          </cell>
        </row>
        <row r="442">
          <cell r="B442" t="str">
            <v>Строительство ТП Аргунских РЭС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G442">
            <v>1.2327323119999998</v>
          </cell>
          <cell r="BH442">
            <v>8.6291261839999994E-2</v>
          </cell>
          <cell r="BI442">
            <v>0.98618584959999989</v>
          </cell>
          <cell r="BJ442">
            <v>4.9309292479999989E-2</v>
          </cell>
          <cell r="BK442">
            <v>0.11094590807999997</v>
          </cell>
          <cell r="BQ442">
            <v>6.4880648000000152E-2</v>
          </cell>
          <cell r="BR442">
            <v>4.5416453600000111E-3</v>
          </cell>
          <cell r="BS442">
            <v>5.1904518400000127E-2</v>
          </cell>
          <cell r="BT442">
            <v>2.5952259200000059E-3</v>
          </cell>
          <cell r="BU442">
            <v>5.8392583200000134E-3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K442">
            <v>3.6529444079999998</v>
          </cell>
          <cell r="CL442">
            <v>0.25570610856000003</v>
          </cell>
          <cell r="CM442">
            <v>2.9223555264000001</v>
          </cell>
          <cell r="CN442">
            <v>0.14611777632</v>
          </cell>
          <cell r="CO442">
            <v>0.32876499671999998</v>
          </cell>
          <cell r="CP442" t="str">
            <v>2017-2020 г.г.</v>
          </cell>
          <cell r="CQ442">
            <v>15</v>
          </cell>
          <cell r="CT442" t="str">
            <v>ТМ 7х250</v>
          </cell>
          <cell r="CU442">
            <v>1.75</v>
          </cell>
        </row>
        <row r="443">
          <cell r="B443" t="str">
            <v>Строительство ТП Ачхой-Мартановских РЭС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G443">
            <v>1.8491040729999999</v>
          </cell>
          <cell r="BH443">
            <v>0.12943728510999999</v>
          </cell>
          <cell r="BI443">
            <v>1.4792832584</v>
          </cell>
          <cell r="BJ443">
            <v>7.3964162919999993E-2</v>
          </cell>
          <cell r="BK443">
            <v>0.16641936656999998</v>
          </cell>
          <cell r="BQ443">
            <v>9.73212670000001E-2</v>
          </cell>
          <cell r="BR443">
            <v>6.8124886900000079E-3</v>
          </cell>
          <cell r="BS443">
            <v>7.785701360000008E-2</v>
          </cell>
          <cell r="BT443">
            <v>3.892850680000004E-3</v>
          </cell>
          <cell r="BU443">
            <v>8.758914030000009E-3</v>
          </cell>
          <cell r="CA443">
            <v>2.7805474569999999</v>
          </cell>
          <cell r="CB443">
            <v>0.19463832199</v>
          </cell>
          <cell r="CC443">
            <v>2.2244379656</v>
          </cell>
          <cell r="CD443">
            <v>0.11122189828</v>
          </cell>
          <cell r="CE443">
            <v>0.25024927113000001</v>
          </cell>
          <cell r="CK443">
            <v>4.5298772199999995</v>
          </cell>
          <cell r="CL443">
            <v>0.31709140539999997</v>
          </cell>
          <cell r="CM443">
            <v>3.6239017759999999</v>
          </cell>
          <cell r="CN443">
            <v>0.18119508879999999</v>
          </cell>
          <cell r="CO443">
            <v>0.40768894979999992</v>
          </cell>
          <cell r="CP443" t="str">
            <v>2017-2020 г.г.</v>
          </cell>
          <cell r="CQ443">
            <v>15</v>
          </cell>
          <cell r="CT443" t="str">
            <v>ТМ 13х250</v>
          </cell>
          <cell r="CU443">
            <v>3.25</v>
          </cell>
        </row>
        <row r="444">
          <cell r="B444" t="str">
            <v>Строительство ТП Гудермесских  РЭС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G444">
            <v>1.2327356749999998</v>
          </cell>
          <cell r="BH444">
            <v>8.6291497250000002E-2</v>
          </cell>
          <cell r="BI444">
            <v>0.98618853999999989</v>
          </cell>
          <cell r="BJ444">
            <v>4.9309426999999996E-2</v>
          </cell>
          <cell r="BK444">
            <v>0.11094621074999998</v>
          </cell>
          <cell r="BQ444">
            <v>6.4880825000000142E-2</v>
          </cell>
          <cell r="BR444">
            <v>4.5416577500000102E-3</v>
          </cell>
          <cell r="BS444">
            <v>5.1904660000000116E-2</v>
          </cell>
          <cell r="BT444">
            <v>2.5952330000000058E-3</v>
          </cell>
          <cell r="BU444">
            <v>5.8392742500000122E-3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K444">
            <v>2.1917668689999998</v>
          </cell>
          <cell r="CL444">
            <v>0.15342368082999999</v>
          </cell>
          <cell r="CM444">
            <v>1.7534134952</v>
          </cell>
          <cell r="CN444">
            <v>8.7670674759999997E-2</v>
          </cell>
          <cell r="CO444">
            <v>0.19725901820999997</v>
          </cell>
          <cell r="CP444" t="str">
            <v>2017-2020 г.г.</v>
          </cell>
          <cell r="CQ444">
            <v>15</v>
          </cell>
          <cell r="CT444" t="str">
            <v>ТМ 5х250</v>
          </cell>
          <cell r="CU444">
            <v>1.25</v>
          </cell>
        </row>
        <row r="445">
          <cell r="B445" t="str">
            <v>Строительство ТП Грозненских  РЭС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CA445">
            <v>2.7805463359999996</v>
          </cell>
          <cell r="CB445">
            <v>0.19463824351999998</v>
          </cell>
          <cell r="CC445">
            <v>2.2244370687999999</v>
          </cell>
          <cell r="CD445">
            <v>0.11122185343999999</v>
          </cell>
          <cell r="CE445">
            <v>0.25024917023999993</v>
          </cell>
          <cell r="CK445">
            <v>3.0686996219999996</v>
          </cell>
          <cell r="CL445">
            <v>0.21480897354</v>
          </cell>
          <cell r="CM445">
            <v>2.4549596975999997</v>
          </cell>
          <cell r="CN445">
            <v>0.12274798487999998</v>
          </cell>
          <cell r="CO445">
            <v>0.27618296597999997</v>
          </cell>
          <cell r="CP445" t="str">
            <v>2017-2020 г.г.</v>
          </cell>
          <cell r="CQ445">
            <v>15</v>
          </cell>
          <cell r="CT445" t="str">
            <v>ТМ 8х250</v>
          </cell>
          <cell r="CU445">
            <v>2</v>
          </cell>
        </row>
        <row r="446">
          <cell r="B446" t="str">
            <v>Строительство ТП Надтеречных  РЭС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CA446">
            <v>2.0854108729999998</v>
          </cell>
          <cell r="CB446">
            <v>0.14597876110999999</v>
          </cell>
          <cell r="CC446">
            <v>1.6683286983999999</v>
          </cell>
          <cell r="CD446">
            <v>8.341643491999999E-2</v>
          </cell>
          <cell r="CE446">
            <v>0.18768697856999997</v>
          </cell>
          <cell r="CK446">
            <v>0.10975846700000025</v>
          </cell>
          <cell r="CL446">
            <v>7.6830926900000179E-3</v>
          </cell>
          <cell r="CM446">
            <v>8.7806773600000207E-2</v>
          </cell>
          <cell r="CN446">
            <v>4.39033868000001E-3</v>
          </cell>
          <cell r="CO446">
            <v>9.8782620300000221E-3</v>
          </cell>
          <cell r="CP446" t="str">
            <v>2017-2020 г.г.</v>
          </cell>
          <cell r="CQ446">
            <v>15</v>
          </cell>
          <cell r="CT446" t="str">
            <v>ТМ 3х250</v>
          </cell>
          <cell r="CU446">
            <v>0.75</v>
          </cell>
        </row>
        <row r="447">
          <cell r="B447" t="str">
            <v>Строительство ТП Урус-Мартановских  РЭС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CA447">
            <v>2.7805474569999999</v>
          </cell>
          <cell r="CB447">
            <v>0.19463832199</v>
          </cell>
          <cell r="CC447">
            <v>2.2244379656</v>
          </cell>
          <cell r="CD447">
            <v>0.11122189828</v>
          </cell>
          <cell r="CE447">
            <v>0.25024927113000001</v>
          </cell>
          <cell r="CK447">
            <v>4.5298772199999995</v>
          </cell>
          <cell r="CL447">
            <v>0.31709140539999997</v>
          </cell>
          <cell r="CM447">
            <v>3.6239017759999999</v>
          </cell>
          <cell r="CN447">
            <v>0.18119508879999999</v>
          </cell>
          <cell r="CO447">
            <v>0.40768894979999992</v>
          </cell>
          <cell r="CP447" t="str">
            <v>2017-2020 г.г.</v>
          </cell>
          <cell r="CQ447">
            <v>15</v>
          </cell>
          <cell r="CT447" t="str">
            <v>ТМ 10х250</v>
          </cell>
          <cell r="CU447">
            <v>2.5</v>
          </cell>
        </row>
        <row r="448">
          <cell r="B448" t="str">
            <v>Строительство ТП Наурских  РЭС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CA448">
            <v>2.0854108729999998</v>
          </cell>
          <cell r="CB448">
            <v>0.14597876110999999</v>
          </cell>
          <cell r="CC448">
            <v>1.6683286983999999</v>
          </cell>
          <cell r="CD448">
            <v>8.341643491999999E-2</v>
          </cell>
          <cell r="CE448">
            <v>0.18768697856999997</v>
          </cell>
          <cell r="CK448">
            <v>0.10975846700000025</v>
          </cell>
          <cell r="CL448">
            <v>7.6830926900000179E-3</v>
          </cell>
          <cell r="CM448">
            <v>8.7806773600000207E-2</v>
          </cell>
          <cell r="CN448">
            <v>4.39033868000001E-3</v>
          </cell>
          <cell r="CO448">
            <v>9.8782620300000221E-3</v>
          </cell>
          <cell r="CP448" t="str">
            <v>2017-2020 г.г.</v>
          </cell>
          <cell r="CQ448">
            <v>15</v>
          </cell>
          <cell r="CT448" t="str">
            <v>ТМ 3х250</v>
          </cell>
          <cell r="CU448">
            <v>0.75</v>
          </cell>
        </row>
        <row r="449">
          <cell r="B449" t="str">
            <v>Строительство ТП Шалинских  РЭС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CA449">
            <v>2.0854108729999998</v>
          </cell>
          <cell r="CB449">
            <v>0.14597876110999999</v>
          </cell>
          <cell r="CC449">
            <v>1.6683286983999999</v>
          </cell>
          <cell r="CD449">
            <v>8.341643491999999E-2</v>
          </cell>
          <cell r="CE449">
            <v>0.18768697856999997</v>
          </cell>
          <cell r="CK449">
            <v>0.10975846700000025</v>
          </cell>
          <cell r="CL449">
            <v>7.6830926900000179E-3</v>
          </cell>
          <cell r="CM449">
            <v>8.7806773600000207E-2</v>
          </cell>
          <cell r="CN449">
            <v>4.39033868000001E-3</v>
          </cell>
          <cell r="CO449">
            <v>9.8782620300000221E-3</v>
          </cell>
          <cell r="CP449" t="str">
            <v>2017-2020 г.г.</v>
          </cell>
          <cell r="CQ449">
            <v>15</v>
          </cell>
          <cell r="CT449" t="str">
            <v>ТМ 3х251</v>
          </cell>
          <cell r="CU449">
            <v>0.75</v>
          </cell>
        </row>
        <row r="450">
          <cell r="B450" t="str">
            <v>Строительство ТП Курчалоевских  РЭС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K450">
            <v>2.9223550779999994</v>
          </cell>
          <cell r="CL450">
            <v>0.20456485545999997</v>
          </cell>
          <cell r="CM450">
            <v>2.3378840623999997</v>
          </cell>
          <cell r="CN450">
            <v>0.11689420311999998</v>
          </cell>
          <cell r="CO450">
            <v>0.26301195701999991</v>
          </cell>
          <cell r="CP450" t="str">
            <v>2017-2020 г.г.</v>
          </cell>
          <cell r="CQ450">
            <v>15</v>
          </cell>
          <cell r="CT450" t="str">
            <v>ТМ 4х250</v>
          </cell>
          <cell r="CU450">
            <v>1</v>
          </cell>
        </row>
        <row r="451">
          <cell r="B451" t="str">
            <v>Строительство ТП Ножай-Юртовских  РЭС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K451">
            <v>3.6529444079999998</v>
          </cell>
          <cell r="CL451">
            <v>0.25570610856000003</v>
          </cell>
          <cell r="CM451">
            <v>2.9223555264000001</v>
          </cell>
          <cell r="CN451">
            <v>0.14611777632</v>
          </cell>
          <cell r="CO451">
            <v>0.32876499671999998</v>
          </cell>
          <cell r="CP451" t="str">
            <v>2017-2020 г.г.</v>
          </cell>
          <cell r="CQ451">
            <v>15</v>
          </cell>
          <cell r="CT451" t="str">
            <v>ТМ 5х250</v>
          </cell>
          <cell r="CU451">
            <v>1.25</v>
          </cell>
        </row>
        <row r="452">
          <cell r="B452" t="str">
            <v>Строительство ТП Шелковских  РЭС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K452">
            <v>3.6529444079999998</v>
          </cell>
          <cell r="CL452">
            <v>0.25570610856000003</v>
          </cell>
          <cell r="CM452">
            <v>2.9223555264000001</v>
          </cell>
          <cell r="CN452">
            <v>0.14611777632</v>
          </cell>
          <cell r="CO452">
            <v>0.32876499671999998</v>
          </cell>
          <cell r="CP452" t="str">
            <v>2017-2020 г.г.</v>
          </cell>
          <cell r="CQ452">
            <v>15</v>
          </cell>
          <cell r="CT452" t="str">
            <v>ТМ 5х251</v>
          </cell>
          <cell r="CU452">
            <v>1.25</v>
          </cell>
        </row>
        <row r="461">
          <cell r="B461" t="str">
            <v>Оснащение устройствами АЧР на ПС 110/35/10 кВ "Наурская"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K461">
            <v>1.4750000000000001</v>
          </cell>
          <cell r="CL461">
            <v>0.10325000000000001</v>
          </cell>
          <cell r="CM461">
            <v>1.18</v>
          </cell>
          <cell r="CN461">
            <v>5.8999999999999997E-2</v>
          </cell>
          <cell r="CO461">
            <v>0.13274999999999998</v>
          </cell>
        </row>
        <row r="462">
          <cell r="B462" t="str">
            <v>Оснащение устройствами АЧР на ПС 110/10 кВ "Алпатово"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K462">
            <v>1.4750000000000001</v>
          </cell>
          <cell r="CL462">
            <v>0.10325000000000001</v>
          </cell>
          <cell r="CM462">
            <v>1.18</v>
          </cell>
          <cell r="CN462">
            <v>5.8999999999999997E-2</v>
          </cell>
          <cell r="CO462">
            <v>0.13274999999999998</v>
          </cell>
        </row>
        <row r="463">
          <cell r="B463" t="str">
            <v>Оснащение устройствами АЧР на ПС 110/35/10 кВ "Самашки"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K463">
            <v>1.4750000000000001</v>
          </cell>
          <cell r="CL463">
            <v>0.10325000000000001</v>
          </cell>
          <cell r="CM463">
            <v>1.18</v>
          </cell>
          <cell r="CN463">
            <v>5.8999999999999997E-2</v>
          </cell>
          <cell r="CO463">
            <v>0.13274999999999998</v>
          </cell>
        </row>
        <row r="464">
          <cell r="B464" t="str">
            <v>Оснащение устройствами АЧР на ПС 110/35/6 кВ "Гудермес"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K464">
            <v>1.4750000000000001</v>
          </cell>
          <cell r="CL464">
            <v>0.10325000000000001</v>
          </cell>
          <cell r="CM464">
            <v>1.18</v>
          </cell>
          <cell r="CN464">
            <v>5.8999999999999997E-2</v>
          </cell>
          <cell r="CO464">
            <v>0.13274999999999998</v>
          </cell>
        </row>
        <row r="470">
          <cell r="B470" t="str">
            <v>Модернизация системы сбора и передачи информации 1-ая очередь ОАО "Чеченэнерго" на ПС "Северная"; ПС "ГРП"; ПС "Восточная"; ПС"№84"; ЦУС Чеченэнерго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CA470">
            <v>16.818362999999998</v>
          </cell>
          <cell r="CB470">
            <v>1.0091017799999999</v>
          </cell>
          <cell r="CC470">
            <v>8.409181499999999</v>
          </cell>
          <cell r="CD470">
            <v>5.0455088999999989</v>
          </cell>
          <cell r="CE470">
            <v>2.3545708199999997</v>
          </cell>
          <cell r="CK470">
            <v>36.751908299999997</v>
          </cell>
          <cell r="CL470">
            <v>2.2051144979999999</v>
          </cell>
          <cell r="CM470">
            <v>18.375954149999998</v>
          </cell>
          <cell r="CN470">
            <v>11.025572489999998</v>
          </cell>
          <cell r="CO470">
            <v>5.1452671619999997</v>
          </cell>
        </row>
        <row r="477">
          <cell r="B477" t="str">
            <v>АСКУЭ оптового рынка</v>
          </cell>
          <cell r="BG477">
            <v>5.7002399999999991</v>
          </cell>
          <cell r="BH477">
            <v>0.39901679999999995</v>
          </cell>
          <cell r="BI477">
            <v>1.7100719999999996</v>
          </cell>
          <cell r="BJ477">
            <v>3.4201439999999992</v>
          </cell>
          <cell r="BK477">
            <v>0.17100719999999997</v>
          </cell>
        </row>
        <row r="479">
          <cell r="B479" t="str">
            <v>КСУЭ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CA479">
            <v>5.6049999999999995</v>
          </cell>
          <cell r="CB479">
            <v>0.39235000000000003</v>
          </cell>
          <cell r="CC479">
            <v>4.484</v>
          </cell>
          <cell r="CD479">
            <v>0.22419999999999998</v>
          </cell>
          <cell r="CE479">
            <v>0.50444999999999995</v>
          </cell>
          <cell r="CK479">
            <v>5.8999999999999995</v>
          </cell>
          <cell r="CL479">
            <v>0.41299999999999998</v>
          </cell>
          <cell r="CM479">
            <v>4.72</v>
          </cell>
          <cell r="CN479">
            <v>0.23599999999999999</v>
          </cell>
          <cell r="CO479">
            <v>0.53099999999999992</v>
          </cell>
        </row>
        <row r="496">
          <cell r="B496" t="str">
            <v xml:space="preserve">Производственно-административное здание </v>
          </cell>
          <cell r="AW496">
            <v>0</v>
          </cell>
          <cell r="AY496">
            <v>0</v>
          </cell>
          <cell r="BA496">
            <v>0</v>
          </cell>
          <cell r="BG496">
            <v>0</v>
          </cell>
          <cell r="BI496">
            <v>0</v>
          </cell>
          <cell r="BK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CK496">
            <v>133.20916800000001</v>
          </cell>
          <cell r="CL496">
            <v>0</v>
          </cell>
          <cell r="CM496">
            <v>119.8882512</v>
          </cell>
          <cell r="CN496">
            <v>0</v>
          </cell>
          <cell r="CO496">
            <v>13.320916800000001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1.1 Минэнерго"/>
      <sheetName val=" 1.4 Минэнерго "/>
      <sheetName val="1.3 Минэнерго"/>
      <sheetName val="1.3 Минэнерго 2016-2020"/>
      <sheetName val="1.2 2015 Минэнерго"/>
      <sheetName val="1.2 2017 Минэнерго"/>
      <sheetName val="1.2 2018 Минэнерго"/>
      <sheetName val="1.2 2019 Минэнерго"/>
      <sheetName val="1.2 2020 Минэнерго"/>
      <sheetName val="прил 2.2 (2015)"/>
      <sheetName val="прил 2.2 (2016-2020)"/>
    </sheetNames>
    <sheetDataSet>
      <sheetData sheetId="0"/>
      <sheetData sheetId="1">
        <row r="25">
          <cell r="B25" t="str">
            <v>Создание систем противоаварийной и режимной автоматики</v>
          </cell>
        </row>
        <row r="26">
          <cell r="B26" t="str">
            <v xml:space="preserve">Создание систем телемеханики  и связи </v>
          </cell>
        </row>
        <row r="28">
          <cell r="B28" t="str">
            <v>Установка устройств регулирования напряжения и компенсации реактивной мощности</v>
          </cell>
        </row>
        <row r="29">
          <cell r="B29" t="str">
            <v xml:space="preserve">Прочее </v>
          </cell>
        </row>
        <row r="34">
          <cell r="B34" t="str">
            <v>Новое строительство</v>
          </cell>
        </row>
        <row r="35">
          <cell r="B35" t="str">
            <v>Энергосбережение и повышение энергетической эффективности</v>
          </cell>
        </row>
        <row r="36">
          <cell r="B36" t="str">
            <v>Прочее новое строительство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C124"/>
  <sheetViews>
    <sheetView tabSelected="1" view="pageBreakPreview" zoomScale="60" zoomScaleNormal="75" workbookViewId="0">
      <selection activeCell="F24" sqref="F24"/>
    </sheetView>
  </sheetViews>
  <sheetFormatPr defaultRowHeight="15.75" x14ac:dyDescent="0.25"/>
  <cols>
    <col min="1" max="1" width="7.42578125" style="24" customWidth="1"/>
    <col min="2" max="2" width="43.140625" style="25" customWidth="1"/>
    <col min="3" max="6" width="5.42578125" style="26" customWidth="1"/>
    <col min="7" max="16" width="7.140625" style="26" customWidth="1"/>
    <col min="17" max="17" width="7" style="26" customWidth="1"/>
    <col min="18" max="18" width="7.7109375" style="26" customWidth="1"/>
    <col min="19" max="19" width="7.140625" style="26" customWidth="1"/>
    <col min="20" max="20" width="10.7109375" style="26" customWidth="1"/>
    <col min="21" max="21" width="9.140625" style="26" customWidth="1"/>
    <col min="22" max="22" width="8.42578125" style="26" customWidth="1"/>
    <col min="23" max="23" width="8.28515625" style="26" customWidth="1"/>
    <col min="24" max="24" width="8.5703125" style="26" customWidth="1"/>
    <col min="25" max="25" width="10.140625" style="26" customWidth="1"/>
    <col min="26" max="26" width="8.5703125" style="26" customWidth="1"/>
    <col min="27" max="27" width="8.28515625" style="26" customWidth="1"/>
    <col min="28" max="28" width="8" style="26" customWidth="1"/>
    <col min="29" max="29" width="8.42578125" style="26" customWidth="1"/>
    <col min="30" max="30" width="10.28515625" style="26" customWidth="1"/>
    <col min="31" max="31" width="9" style="26" customWidth="1"/>
    <col min="32" max="32" width="8.42578125" style="26" customWidth="1"/>
    <col min="33" max="33" width="7.28515625" style="26" customWidth="1"/>
    <col min="34" max="34" width="8" style="26" customWidth="1"/>
    <col min="35" max="35" width="9.7109375" style="26" customWidth="1"/>
    <col min="36" max="36" width="9.140625" style="26" customWidth="1"/>
    <col min="37" max="37" width="8.140625" style="26" customWidth="1"/>
    <col min="38" max="38" width="7.7109375" style="26" customWidth="1"/>
    <col min="39" max="39" width="8.5703125" style="26" customWidth="1"/>
    <col min="40" max="40" width="10.42578125" style="26" customWidth="1"/>
    <col min="41" max="41" width="8.7109375" style="26" customWidth="1"/>
    <col min="42" max="45" width="6.42578125" style="26" customWidth="1"/>
    <col min="46" max="54" width="9.140625" style="26" customWidth="1"/>
    <col min="55" max="55" width="9.7109375" style="26" customWidth="1"/>
    <col min="56" max="16384" width="9.140625" style="4"/>
  </cols>
  <sheetData>
    <row r="1" spans="1:55" x14ac:dyDescent="0.25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44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44" t="s">
        <v>0</v>
      </c>
    </row>
    <row r="2" spans="1:55" x14ac:dyDescent="0.25">
      <c r="A2" s="1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44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44" t="s">
        <v>1</v>
      </c>
    </row>
    <row r="3" spans="1:55" x14ac:dyDescent="0.25">
      <c r="A3" s="1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44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44" t="s">
        <v>45</v>
      </c>
    </row>
    <row r="4" spans="1:55" x14ac:dyDescent="0.25">
      <c r="A4" s="1"/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5"/>
      <c r="BC4" s="3"/>
    </row>
    <row r="5" spans="1:55" ht="20.25" x14ac:dyDescent="0.3">
      <c r="A5" s="68" t="s">
        <v>48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</row>
    <row r="6" spans="1:55" ht="33.75" customHeight="1" x14ac:dyDescent="0.3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58"/>
      <c r="AB6" s="59"/>
      <c r="AC6" s="59"/>
      <c r="AD6" s="59"/>
      <c r="AE6" s="60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58"/>
      <c r="AZ6" s="59"/>
      <c r="BA6" s="59"/>
      <c r="BB6" s="59"/>
      <c r="BC6" s="60"/>
    </row>
    <row r="7" spans="1:55" ht="33.75" customHeight="1" x14ac:dyDescent="0.3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58"/>
      <c r="AB7" s="59"/>
      <c r="AC7" s="59"/>
      <c r="AD7" s="59"/>
      <c r="AE7" s="60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58"/>
      <c r="AZ7" s="59"/>
      <c r="BA7" s="59"/>
      <c r="BB7" s="59"/>
      <c r="BC7" s="60"/>
    </row>
    <row r="8" spans="1:55" ht="33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69"/>
      <c r="AB8" s="69"/>
      <c r="AC8" s="69"/>
      <c r="AD8" s="69"/>
      <c r="AE8" s="69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69" t="s">
        <v>46</v>
      </c>
      <c r="AZ8" s="69"/>
      <c r="BA8" s="69"/>
      <c r="BB8" s="69"/>
      <c r="BC8" s="69"/>
    </row>
    <row r="9" spans="1:55" ht="57.75" customHeight="1" x14ac:dyDescent="0.3">
      <c r="A9" s="1"/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58"/>
      <c r="AB9" s="59"/>
      <c r="AC9" s="59"/>
      <c r="AD9" s="59"/>
      <c r="AE9" s="60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58"/>
      <c r="AZ9" s="59"/>
      <c r="BA9" s="59"/>
      <c r="BB9" s="59"/>
      <c r="BC9" s="60" t="s">
        <v>47</v>
      </c>
    </row>
    <row r="10" spans="1:55" s="65" customFormat="1" ht="33.75" customHeight="1" x14ac:dyDescent="0.25">
      <c r="A10" s="61"/>
      <c r="B10" s="62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4">
        <f>Q11-Q15</f>
        <v>0</v>
      </c>
      <c r="R10" s="64">
        <f t="shared" ref="R10:AO10" si="0">R11-R15</f>
        <v>0</v>
      </c>
      <c r="S10" s="64">
        <f t="shared" si="0"/>
        <v>0</v>
      </c>
      <c r="T10" s="64">
        <f t="shared" si="0"/>
        <v>0</v>
      </c>
      <c r="U10" s="64">
        <f t="shared" si="0"/>
        <v>0</v>
      </c>
      <c r="V10" s="64">
        <f t="shared" si="0"/>
        <v>0</v>
      </c>
      <c r="W10" s="64">
        <f t="shared" si="0"/>
        <v>0</v>
      </c>
      <c r="X10" s="64">
        <f t="shared" si="0"/>
        <v>0</v>
      </c>
      <c r="Y10" s="64">
        <f t="shared" si="0"/>
        <v>0</v>
      </c>
      <c r="Z10" s="64">
        <f t="shared" si="0"/>
        <v>0</v>
      </c>
      <c r="AA10" s="64">
        <f t="shared" si="0"/>
        <v>0</v>
      </c>
      <c r="AB10" s="64">
        <f t="shared" si="0"/>
        <v>0</v>
      </c>
      <c r="AC10" s="64">
        <f t="shared" si="0"/>
        <v>0</v>
      </c>
      <c r="AD10" s="64">
        <f t="shared" si="0"/>
        <v>0</v>
      </c>
      <c r="AE10" s="64">
        <f t="shared" si="0"/>
        <v>0</v>
      </c>
      <c r="AF10" s="64">
        <f t="shared" si="0"/>
        <v>0</v>
      </c>
      <c r="AG10" s="64">
        <f t="shared" si="0"/>
        <v>0</v>
      </c>
      <c r="AH10" s="64">
        <f t="shared" si="0"/>
        <v>0</v>
      </c>
      <c r="AI10" s="64">
        <f t="shared" si="0"/>
        <v>0</v>
      </c>
      <c r="AJ10" s="64">
        <f t="shared" si="0"/>
        <v>0</v>
      </c>
      <c r="AK10" s="64">
        <f t="shared" si="0"/>
        <v>0</v>
      </c>
      <c r="AL10" s="64">
        <f t="shared" si="0"/>
        <v>0</v>
      </c>
      <c r="AM10" s="64">
        <f t="shared" si="0"/>
        <v>0</v>
      </c>
      <c r="AN10" s="64">
        <f t="shared" si="0"/>
        <v>0</v>
      </c>
      <c r="AO10" s="64">
        <f t="shared" si="0"/>
        <v>0</v>
      </c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</row>
    <row r="11" spans="1:55" s="65" customFormat="1" ht="33.75" customHeight="1" thickBot="1" x14ac:dyDescent="0.3">
      <c r="A11" s="61"/>
      <c r="B11" s="62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6"/>
      <c r="Q11" s="63">
        <f>'[1]прил 1.2  '!AW19</f>
        <v>0</v>
      </c>
      <c r="R11" s="63">
        <f>'[1]прил 1.2  '!AX19</f>
        <v>0</v>
      </c>
      <c r="S11" s="63">
        <f>'[1]прил 1.2  '!AY19</f>
        <v>0</v>
      </c>
      <c r="T11" s="63">
        <f>'[1]прил 1.2  '!AZ19</f>
        <v>0</v>
      </c>
      <c r="U11" s="63">
        <f>'[1]прил 1.2  '!BA19</f>
        <v>0</v>
      </c>
      <c r="V11" s="63">
        <f>'[1]прил 1.2  '!BG19</f>
        <v>227.125585846322</v>
      </c>
      <c r="W11" s="63">
        <f>'[1]прил 1.2  '!BH19</f>
        <v>6.0511156929999999</v>
      </c>
      <c r="X11" s="63">
        <f>'[1]прил 1.2  '!BI19</f>
        <v>138.59862090247711</v>
      </c>
      <c r="Y11" s="63">
        <f>'[1]прил 1.2  '!BJ19</f>
        <v>55.155560824106935</v>
      </c>
      <c r="Z11" s="63">
        <f>'[1]прил 1.2  '!BK19</f>
        <v>27.32028842673796</v>
      </c>
      <c r="AA11" s="63">
        <f>'[1]прил 1.2  '!BQ19</f>
        <v>174.45400186999998</v>
      </c>
      <c r="AB11" s="63">
        <f>'[1]прил 1.2  '!BR19</f>
        <v>4.2966354528999995</v>
      </c>
      <c r="AC11" s="63">
        <f>'[1]прил 1.2  '!BS19</f>
        <v>53.764732435599996</v>
      </c>
      <c r="AD11" s="63">
        <f>'[1]прил 1.2  '!BT19</f>
        <v>108.32406610695999</v>
      </c>
      <c r="AE11" s="63">
        <f>'[1]прил 1.2  '!BU19</f>
        <v>8.0685678745400011</v>
      </c>
      <c r="AF11" s="63">
        <f>'[1]прил 1.2  '!CA19</f>
        <v>169.780638912678</v>
      </c>
      <c r="AG11" s="63">
        <f>'[1]прил 1.2  '!CB19</f>
        <v>8.3333150660771214</v>
      </c>
      <c r="AH11" s="63">
        <f>'[1]прил 1.2  '!CC19</f>
        <v>95.095836052313743</v>
      </c>
      <c r="AI11" s="63">
        <f>'[1]прил 1.2  '!CD19</f>
        <v>53.362246845362669</v>
      </c>
      <c r="AJ11" s="63">
        <f>'[1]прил 1.2  '!CE19</f>
        <v>12.989240948924474</v>
      </c>
      <c r="AK11" s="63">
        <f>'[1]прил 1.2  '!CK19</f>
        <v>369.36676501899996</v>
      </c>
      <c r="AL11" s="63">
        <f>'[1]прил 1.2  '!CL19</f>
        <v>15.280906708330001</v>
      </c>
      <c r="AM11" s="63">
        <f>'[1]прил 1.2  '!CM19</f>
        <v>283.96126232520004</v>
      </c>
      <c r="AN11" s="63">
        <f>'[1]прил 1.2  '!CN19</f>
        <v>35.124069638759991</v>
      </c>
      <c r="AO11" s="63">
        <f>'[1]прил 1.2  '!CO19</f>
        <v>35.000526346709997</v>
      </c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7"/>
    </row>
    <row r="12" spans="1:55" x14ac:dyDescent="0.25">
      <c r="A12" s="72" t="s">
        <v>2</v>
      </c>
      <c r="B12" s="74" t="s">
        <v>3</v>
      </c>
      <c r="C12" s="75" t="s">
        <v>4</v>
      </c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4" t="s">
        <v>40</v>
      </c>
      <c r="R12" s="74"/>
      <c r="S12" s="74"/>
      <c r="T12" s="74"/>
      <c r="U12" s="74"/>
      <c r="V12" s="74" t="s">
        <v>41</v>
      </c>
      <c r="W12" s="74"/>
      <c r="X12" s="74"/>
      <c r="Y12" s="74"/>
      <c r="Z12" s="74"/>
      <c r="AA12" s="74" t="s">
        <v>42</v>
      </c>
      <c r="AB12" s="74"/>
      <c r="AC12" s="74"/>
      <c r="AD12" s="74"/>
      <c r="AE12" s="74"/>
      <c r="AF12" s="74" t="s">
        <v>43</v>
      </c>
      <c r="AG12" s="74"/>
      <c r="AH12" s="74"/>
      <c r="AI12" s="74"/>
      <c r="AJ12" s="74"/>
      <c r="AK12" s="74" t="s">
        <v>44</v>
      </c>
      <c r="AL12" s="74"/>
      <c r="AM12" s="74"/>
      <c r="AN12" s="74"/>
      <c r="AO12" s="74"/>
      <c r="AP12" s="75" t="s">
        <v>5</v>
      </c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8"/>
    </row>
    <row r="13" spans="1:55" x14ac:dyDescent="0.25">
      <c r="A13" s="73"/>
      <c r="B13" s="70"/>
      <c r="C13" s="70" t="s">
        <v>6</v>
      </c>
      <c r="D13" s="70"/>
      <c r="E13" s="70"/>
      <c r="F13" s="70"/>
      <c r="G13" s="71" t="s">
        <v>7</v>
      </c>
      <c r="H13" s="71"/>
      <c r="I13" s="71"/>
      <c r="J13" s="71"/>
      <c r="K13" s="71" t="s">
        <v>8</v>
      </c>
      <c r="L13" s="71"/>
      <c r="M13" s="71"/>
      <c r="N13" s="71"/>
      <c r="O13" s="71"/>
      <c r="P13" s="76" t="s">
        <v>9</v>
      </c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 t="s">
        <v>6</v>
      </c>
      <c r="AQ13" s="70"/>
      <c r="AR13" s="70"/>
      <c r="AS13" s="70"/>
      <c r="AT13" s="71" t="s">
        <v>7</v>
      </c>
      <c r="AU13" s="71"/>
      <c r="AV13" s="71"/>
      <c r="AW13" s="71"/>
      <c r="AX13" s="71" t="s">
        <v>8</v>
      </c>
      <c r="AY13" s="71"/>
      <c r="AZ13" s="71"/>
      <c r="BA13" s="71"/>
      <c r="BB13" s="71"/>
      <c r="BC13" s="77" t="s">
        <v>10</v>
      </c>
    </row>
    <row r="14" spans="1:55" ht="157.5" x14ac:dyDescent="0.25">
      <c r="A14" s="73"/>
      <c r="B14" s="70"/>
      <c r="C14" s="47" t="s">
        <v>11</v>
      </c>
      <c r="D14" s="6" t="s">
        <v>12</v>
      </c>
      <c r="E14" s="6" t="s">
        <v>13</v>
      </c>
      <c r="F14" s="6" t="s">
        <v>14</v>
      </c>
      <c r="G14" s="47" t="s">
        <v>11</v>
      </c>
      <c r="H14" s="6" t="s">
        <v>12</v>
      </c>
      <c r="I14" s="6" t="s">
        <v>15</v>
      </c>
      <c r="J14" s="6" t="s">
        <v>16</v>
      </c>
      <c r="K14" s="47" t="s">
        <v>17</v>
      </c>
      <c r="L14" s="6" t="s">
        <v>12</v>
      </c>
      <c r="M14" s="47" t="s">
        <v>18</v>
      </c>
      <c r="N14" s="47" t="s">
        <v>19</v>
      </c>
      <c r="O14" s="6" t="s">
        <v>20</v>
      </c>
      <c r="P14" s="76"/>
      <c r="Q14" s="6" t="s">
        <v>21</v>
      </c>
      <c r="R14" s="6" t="s">
        <v>22</v>
      </c>
      <c r="S14" s="6" t="s">
        <v>23</v>
      </c>
      <c r="T14" s="6" t="s">
        <v>24</v>
      </c>
      <c r="U14" s="6" t="s">
        <v>25</v>
      </c>
      <c r="V14" s="6" t="s">
        <v>21</v>
      </c>
      <c r="W14" s="6" t="s">
        <v>22</v>
      </c>
      <c r="X14" s="6" t="s">
        <v>23</v>
      </c>
      <c r="Y14" s="6" t="s">
        <v>24</v>
      </c>
      <c r="Z14" s="6" t="s">
        <v>25</v>
      </c>
      <c r="AA14" s="6" t="s">
        <v>21</v>
      </c>
      <c r="AB14" s="6" t="s">
        <v>22</v>
      </c>
      <c r="AC14" s="6" t="s">
        <v>23</v>
      </c>
      <c r="AD14" s="6" t="s">
        <v>24</v>
      </c>
      <c r="AE14" s="6" t="s">
        <v>25</v>
      </c>
      <c r="AF14" s="6" t="s">
        <v>21</v>
      </c>
      <c r="AG14" s="6" t="s">
        <v>22</v>
      </c>
      <c r="AH14" s="6" t="s">
        <v>23</v>
      </c>
      <c r="AI14" s="6" t="s">
        <v>24</v>
      </c>
      <c r="AJ14" s="6" t="s">
        <v>25</v>
      </c>
      <c r="AK14" s="6" t="s">
        <v>21</v>
      </c>
      <c r="AL14" s="6" t="s">
        <v>22</v>
      </c>
      <c r="AM14" s="6" t="s">
        <v>23</v>
      </c>
      <c r="AN14" s="6" t="s">
        <v>24</v>
      </c>
      <c r="AO14" s="6" t="s">
        <v>25</v>
      </c>
      <c r="AP14" s="47" t="s">
        <v>11</v>
      </c>
      <c r="AQ14" s="6" t="s">
        <v>26</v>
      </c>
      <c r="AR14" s="6" t="s">
        <v>13</v>
      </c>
      <c r="AS14" s="6" t="s">
        <v>27</v>
      </c>
      <c r="AT14" s="47" t="s">
        <v>11</v>
      </c>
      <c r="AU14" s="6" t="s">
        <v>12</v>
      </c>
      <c r="AV14" s="6" t="s">
        <v>15</v>
      </c>
      <c r="AW14" s="6" t="s">
        <v>16</v>
      </c>
      <c r="AX14" s="47" t="s">
        <v>17</v>
      </c>
      <c r="AY14" s="6" t="s">
        <v>12</v>
      </c>
      <c r="AZ14" s="47" t="s">
        <v>18</v>
      </c>
      <c r="BA14" s="47" t="s">
        <v>19</v>
      </c>
      <c r="BB14" s="6" t="s">
        <v>20</v>
      </c>
      <c r="BC14" s="77"/>
    </row>
    <row r="15" spans="1:55" x14ac:dyDescent="0.25">
      <c r="A15" s="29"/>
      <c r="B15" s="7" t="s">
        <v>28</v>
      </c>
      <c r="C15" s="8"/>
      <c r="D15" s="9"/>
      <c r="E15" s="10"/>
      <c r="F15" s="10"/>
      <c r="G15" s="46"/>
      <c r="H15" s="27"/>
      <c r="I15" s="27"/>
      <c r="J15" s="27"/>
      <c r="K15" s="46"/>
      <c r="L15" s="27"/>
      <c r="M15" s="46"/>
      <c r="N15" s="46"/>
      <c r="O15" s="27"/>
      <c r="P15" s="46"/>
      <c r="Q15" s="53">
        <f t="shared" ref="Q15:AO15" si="1">Q16+Q57</f>
        <v>0</v>
      </c>
      <c r="R15" s="53">
        <f t="shared" si="1"/>
        <v>0</v>
      </c>
      <c r="S15" s="53">
        <f t="shared" si="1"/>
        <v>0</v>
      </c>
      <c r="T15" s="53">
        <f t="shared" si="1"/>
        <v>0</v>
      </c>
      <c r="U15" s="53">
        <f t="shared" si="1"/>
        <v>0</v>
      </c>
      <c r="V15" s="53">
        <f t="shared" si="1"/>
        <v>227.12558584632197</v>
      </c>
      <c r="W15" s="53">
        <f t="shared" si="1"/>
        <v>6.0511156930000007</v>
      </c>
      <c r="X15" s="53">
        <f t="shared" si="1"/>
        <v>138.59862090247714</v>
      </c>
      <c r="Y15" s="53">
        <f t="shared" si="1"/>
        <v>55.155560824106928</v>
      </c>
      <c r="Z15" s="53">
        <f t="shared" si="1"/>
        <v>27.32028842673796</v>
      </c>
      <c r="AA15" s="53">
        <f t="shared" si="1"/>
        <v>174.45400187000001</v>
      </c>
      <c r="AB15" s="53">
        <f t="shared" si="1"/>
        <v>4.2966354528999986</v>
      </c>
      <c r="AC15" s="53">
        <f t="shared" si="1"/>
        <v>53.764732435600003</v>
      </c>
      <c r="AD15" s="53">
        <f t="shared" si="1"/>
        <v>108.32406610695999</v>
      </c>
      <c r="AE15" s="53">
        <f t="shared" si="1"/>
        <v>8.0685678745400011</v>
      </c>
      <c r="AF15" s="53">
        <f t="shared" si="1"/>
        <v>169.78063891267797</v>
      </c>
      <c r="AG15" s="53">
        <f t="shared" si="1"/>
        <v>8.3333150660771196</v>
      </c>
      <c r="AH15" s="53">
        <f t="shared" si="1"/>
        <v>95.095836052313757</v>
      </c>
      <c r="AI15" s="53">
        <f t="shared" si="1"/>
        <v>53.362246845362641</v>
      </c>
      <c r="AJ15" s="53">
        <f t="shared" si="1"/>
        <v>12.989240948924479</v>
      </c>
      <c r="AK15" s="53">
        <f t="shared" si="1"/>
        <v>369.36676501900001</v>
      </c>
      <c r="AL15" s="53">
        <f t="shared" si="1"/>
        <v>15.280906708329997</v>
      </c>
      <c r="AM15" s="53">
        <f t="shared" si="1"/>
        <v>283.96126232519993</v>
      </c>
      <c r="AN15" s="53">
        <f t="shared" si="1"/>
        <v>35.124069638759998</v>
      </c>
      <c r="AO15" s="53">
        <f t="shared" si="1"/>
        <v>35.000526346710004</v>
      </c>
      <c r="AP15" s="11"/>
      <c r="AQ15" s="11"/>
      <c r="AR15" s="11"/>
      <c r="AS15" s="11"/>
      <c r="AT15" s="46"/>
      <c r="AU15" s="27"/>
      <c r="AV15" s="27"/>
      <c r="AW15" s="27"/>
      <c r="AX15" s="46"/>
      <c r="AY15" s="27"/>
      <c r="AZ15" s="46"/>
      <c r="BA15" s="46"/>
      <c r="BB15" s="27"/>
      <c r="BC15" s="30"/>
    </row>
    <row r="16" spans="1:55" ht="31.5" x14ac:dyDescent="0.25">
      <c r="A16" s="29" t="s">
        <v>29</v>
      </c>
      <c r="B16" s="12" t="s">
        <v>30</v>
      </c>
      <c r="C16" s="10"/>
      <c r="D16" s="10"/>
      <c r="E16" s="10"/>
      <c r="F16" s="10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53">
        <f t="shared" ref="Q16:AO16" si="2">Q17+Q20+Q21+Q23+Q24</f>
        <v>0</v>
      </c>
      <c r="R16" s="53">
        <f t="shared" si="2"/>
        <v>0</v>
      </c>
      <c r="S16" s="53">
        <f t="shared" si="2"/>
        <v>0</v>
      </c>
      <c r="T16" s="53">
        <f t="shared" si="2"/>
        <v>0</v>
      </c>
      <c r="U16" s="53">
        <f t="shared" si="2"/>
        <v>0</v>
      </c>
      <c r="V16" s="53">
        <f t="shared" si="2"/>
        <v>57.75456252</v>
      </c>
      <c r="W16" s="53">
        <f t="shared" si="2"/>
        <v>3.2955121626000001</v>
      </c>
      <c r="X16" s="53">
        <f t="shared" si="2"/>
        <v>44.954902617000002</v>
      </c>
      <c r="Y16" s="53">
        <f t="shared" si="2"/>
        <v>5.0752842071999993</v>
      </c>
      <c r="Z16" s="53">
        <f t="shared" si="2"/>
        <v>4.4288635331999995</v>
      </c>
      <c r="AA16" s="53">
        <f t="shared" si="2"/>
        <v>3.3518879400000015</v>
      </c>
      <c r="AB16" s="53">
        <f t="shared" si="2"/>
        <v>0.23463215580000013</v>
      </c>
      <c r="AC16" s="53">
        <f t="shared" si="2"/>
        <v>2.6815103520000019</v>
      </c>
      <c r="AD16" s="53">
        <f t="shared" si="2"/>
        <v>0.13407551760000008</v>
      </c>
      <c r="AE16" s="53">
        <f t="shared" si="2"/>
        <v>0.30166991460000014</v>
      </c>
      <c r="AF16" s="53">
        <f t="shared" si="2"/>
        <v>60.625875988999994</v>
      </c>
      <c r="AG16" s="53">
        <f t="shared" si="2"/>
        <v>4.0756276892300001</v>
      </c>
      <c r="AH16" s="53">
        <f t="shared" si="2"/>
        <v>43.455191891199995</v>
      </c>
      <c r="AI16" s="53">
        <f t="shared" si="2"/>
        <v>6.7978094195599992</v>
      </c>
      <c r="AJ16" s="53">
        <f t="shared" si="2"/>
        <v>6.2972469890099996</v>
      </c>
      <c r="AK16" s="53">
        <f t="shared" si="2"/>
        <v>65.590987931000001</v>
      </c>
      <c r="AL16" s="53">
        <f t="shared" si="2"/>
        <v>4.2238500721700003</v>
      </c>
      <c r="AM16" s="53">
        <f t="shared" si="2"/>
        <v>41.447217854800002</v>
      </c>
      <c r="AN16" s="53">
        <f t="shared" si="2"/>
        <v>12.17913567524</v>
      </c>
      <c r="AO16" s="53">
        <f t="shared" si="2"/>
        <v>7.7407843287899993</v>
      </c>
      <c r="AP16" s="45"/>
      <c r="AQ16" s="45"/>
      <c r="AR16" s="45"/>
      <c r="AS16" s="45"/>
      <c r="AT16" s="6"/>
      <c r="AU16" s="6"/>
      <c r="AV16" s="6"/>
      <c r="AW16" s="6"/>
      <c r="AX16" s="6"/>
      <c r="AY16" s="6"/>
      <c r="AZ16" s="6"/>
      <c r="BA16" s="6"/>
      <c r="BB16" s="6"/>
      <c r="BC16" s="52"/>
    </row>
    <row r="17" spans="1:55" ht="31.5" x14ac:dyDescent="0.25">
      <c r="A17" s="29" t="s">
        <v>31</v>
      </c>
      <c r="B17" s="12" t="s">
        <v>32</v>
      </c>
      <c r="C17" s="10"/>
      <c r="D17" s="10"/>
      <c r="E17" s="10"/>
      <c r="F17" s="10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53">
        <f t="shared" ref="Q17:AO17" si="3">SUM(Q18:Q19)</f>
        <v>0</v>
      </c>
      <c r="R17" s="53">
        <f t="shared" si="3"/>
        <v>0</v>
      </c>
      <c r="S17" s="53">
        <f t="shared" si="3"/>
        <v>0</v>
      </c>
      <c r="T17" s="53">
        <f t="shared" si="3"/>
        <v>0</v>
      </c>
      <c r="U17" s="53">
        <f t="shared" si="3"/>
        <v>0</v>
      </c>
      <c r="V17" s="53">
        <f t="shared" si="3"/>
        <v>5.7002399999999991</v>
      </c>
      <c r="W17" s="53">
        <f t="shared" si="3"/>
        <v>0.39901679999999995</v>
      </c>
      <c r="X17" s="53">
        <f t="shared" si="3"/>
        <v>1.7100719999999996</v>
      </c>
      <c r="Y17" s="53">
        <f t="shared" si="3"/>
        <v>3.4201439999999992</v>
      </c>
      <c r="Z17" s="53">
        <f t="shared" si="3"/>
        <v>0.17100719999999997</v>
      </c>
      <c r="AA17" s="53">
        <f t="shared" si="3"/>
        <v>0</v>
      </c>
      <c r="AB17" s="53">
        <f t="shared" si="3"/>
        <v>0</v>
      </c>
      <c r="AC17" s="53">
        <f t="shared" si="3"/>
        <v>0</v>
      </c>
      <c r="AD17" s="53">
        <f t="shared" si="3"/>
        <v>0</v>
      </c>
      <c r="AE17" s="53">
        <f t="shared" si="3"/>
        <v>0</v>
      </c>
      <c r="AF17" s="53">
        <f t="shared" si="3"/>
        <v>5.6049999999999995</v>
      </c>
      <c r="AG17" s="53">
        <f t="shared" si="3"/>
        <v>0.39235000000000003</v>
      </c>
      <c r="AH17" s="53">
        <f t="shared" si="3"/>
        <v>4.484</v>
      </c>
      <c r="AI17" s="53">
        <f t="shared" si="3"/>
        <v>0.22419999999999998</v>
      </c>
      <c r="AJ17" s="53">
        <f t="shared" si="3"/>
        <v>0.50444999999999995</v>
      </c>
      <c r="AK17" s="53">
        <f t="shared" si="3"/>
        <v>5.8999999999999995</v>
      </c>
      <c r="AL17" s="53">
        <f t="shared" si="3"/>
        <v>0.41299999999999998</v>
      </c>
      <c r="AM17" s="53">
        <f t="shared" si="3"/>
        <v>4.72</v>
      </c>
      <c r="AN17" s="53">
        <f t="shared" si="3"/>
        <v>0.23599999999999999</v>
      </c>
      <c r="AO17" s="53">
        <f t="shared" si="3"/>
        <v>0.53099999999999992</v>
      </c>
      <c r="AP17" s="13"/>
      <c r="AQ17" s="45"/>
      <c r="AR17" s="45"/>
      <c r="AS17" s="45"/>
      <c r="AT17" s="6"/>
      <c r="AU17" s="6"/>
      <c r="AV17" s="6"/>
      <c r="AW17" s="6"/>
      <c r="AX17" s="6"/>
      <c r="AY17" s="6"/>
      <c r="AZ17" s="6"/>
      <c r="BA17" s="6"/>
      <c r="BB17" s="6"/>
      <c r="BC17" s="52"/>
    </row>
    <row r="18" spans="1:55" s="17" customFormat="1" x14ac:dyDescent="0.25">
      <c r="A18" s="31">
        <v>1</v>
      </c>
      <c r="B18" s="15" t="str">
        <f>'[1]прил 1.2  '!B477</f>
        <v>АСКУЭ оптового рынка</v>
      </c>
      <c r="C18" s="14"/>
      <c r="D18" s="14"/>
      <c r="E18" s="14"/>
      <c r="F18" s="14"/>
      <c r="G18" s="48">
        <f>'[1]прил 1.2  '!D477</f>
        <v>0</v>
      </c>
      <c r="H18" s="48">
        <f>'[1]прил 1.2  '!E477</f>
        <v>0</v>
      </c>
      <c r="I18" s="48">
        <f>'[1]прил 1.2  '!H477</f>
        <v>0</v>
      </c>
      <c r="J18" s="48">
        <f>'[1]прил 1.2  '!I477</f>
        <v>0</v>
      </c>
      <c r="K18" s="48">
        <f>'[1]прил 1.2  '!S477</f>
        <v>0</v>
      </c>
      <c r="L18" s="48">
        <f>'[1]прил 1.2  '!T477</f>
        <v>0</v>
      </c>
      <c r="M18" s="48">
        <f>'[1]прил 1.2  '!U477</f>
        <v>0</v>
      </c>
      <c r="N18" s="48">
        <f>'[1]прил 1.2  '!V477</f>
        <v>0</v>
      </c>
      <c r="O18" s="48">
        <f>'[1]прил 1.2  '!Y477</f>
        <v>0</v>
      </c>
      <c r="P18" s="14"/>
      <c r="Q18" s="55">
        <f>'[1]прил 1.2  '!AW477</f>
        <v>0</v>
      </c>
      <c r="R18" s="55">
        <f>'[1]прил 1.2  '!AX477</f>
        <v>0</v>
      </c>
      <c r="S18" s="55">
        <f>'[1]прил 1.2  '!AY477</f>
        <v>0</v>
      </c>
      <c r="T18" s="55">
        <f>'[1]прил 1.2  '!AZ477</f>
        <v>0</v>
      </c>
      <c r="U18" s="55">
        <f>'[1]прил 1.2  '!BA477</f>
        <v>0</v>
      </c>
      <c r="V18" s="55">
        <f>'[1]прил 1.2  '!BG477</f>
        <v>5.7002399999999991</v>
      </c>
      <c r="W18" s="55">
        <f>'[1]прил 1.2  '!BH477</f>
        <v>0.39901679999999995</v>
      </c>
      <c r="X18" s="55">
        <f>'[1]прил 1.2  '!BI477</f>
        <v>1.7100719999999996</v>
      </c>
      <c r="Y18" s="55">
        <f>'[1]прил 1.2  '!BJ477</f>
        <v>3.4201439999999992</v>
      </c>
      <c r="Z18" s="55">
        <f>'[1]прил 1.2  '!BK477</f>
        <v>0.17100719999999997</v>
      </c>
      <c r="AA18" s="55">
        <f>'[1]прил 1.2  '!BQ477</f>
        <v>0</v>
      </c>
      <c r="AB18" s="55">
        <f>'[1]прил 1.2  '!BR477</f>
        <v>0</v>
      </c>
      <c r="AC18" s="55">
        <f>'[1]прил 1.2  '!BS477</f>
        <v>0</v>
      </c>
      <c r="AD18" s="55">
        <f>'[1]прил 1.2  '!BT477</f>
        <v>0</v>
      </c>
      <c r="AE18" s="55">
        <f>'[1]прил 1.2  '!BU477</f>
        <v>0</v>
      </c>
      <c r="AF18" s="55">
        <f>'[1]прил 1.2  '!CA477</f>
        <v>0</v>
      </c>
      <c r="AG18" s="55">
        <f>'[1]прил 1.2  '!CB477</f>
        <v>0</v>
      </c>
      <c r="AH18" s="55">
        <f>'[1]прил 1.2  '!CC477</f>
        <v>0</v>
      </c>
      <c r="AI18" s="55">
        <f>'[1]прил 1.2  '!CD477</f>
        <v>0</v>
      </c>
      <c r="AJ18" s="55">
        <f>'[1]прил 1.2  '!CE477</f>
        <v>0</v>
      </c>
      <c r="AK18" s="55">
        <f>'[1]прил 1.2  '!CK477</f>
        <v>0</v>
      </c>
      <c r="AL18" s="55">
        <f>'[1]прил 1.2  '!CL477</f>
        <v>0</v>
      </c>
      <c r="AM18" s="55">
        <f>'[1]прил 1.2  '!CM477</f>
        <v>0</v>
      </c>
      <c r="AN18" s="55">
        <f>'[1]прил 1.2  '!CN477</f>
        <v>0</v>
      </c>
      <c r="AO18" s="55">
        <f>'[1]прил 1.2  '!CO477</f>
        <v>0</v>
      </c>
      <c r="AP18" s="16"/>
      <c r="AQ18" s="16"/>
      <c r="AR18" s="16"/>
      <c r="AS18" s="16"/>
      <c r="AT18" s="48">
        <f>'[1]прил 1.2  '!CP477</f>
        <v>0</v>
      </c>
      <c r="AU18" s="48">
        <f>'[1]прил 1.2  '!CQ477</f>
        <v>0</v>
      </c>
      <c r="AV18" s="48">
        <f>'[1]прил 1.2  '!CT477</f>
        <v>0</v>
      </c>
      <c r="AW18" s="48">
        <f>'[1]прил 1.2  '!CU477</f>
        <v>0</v>
      </c>
      <c r="AX18" s="48">
        <f>'[1]прил 1.2  '!DE477</f>
        <v>0</v>
      </c>
      <c r="AY18" s="48">
        <f>'[1]прил 1.2  '!DF477</f>
        <v>0</v>
      </c>
      <c r="AZ18" s="48">
        <f>'[1]прил 1.2  '!DG477</f>
        <v>0</v>
      </c>
      <c r="BA18" s="48">
        <f>'[1]прил 1.2  '!DH477</f>
        <v>0</v>
      </c>
      <c r="BB18" s="48">
        <f>'[1]прил 1.2  '!DK477</f>
        <v>0</v>
      </c>
      <c r="BC18" s="32"/>
    </row>
    <row r="19" spans="1:55" s="17" customFormat="1" x14ac:dyDescent="0.25">
      <c r="A19" s="31">
        <f>A18+1</f>
        <v>2</v>
      </c>
      <c r="B19" s="15" t="str">
        <f>'[1]прил 1.2  '!B479</f>
        <v>КСУЭ</v>
      </c>
      <c r="C19" s="14"/>
      <c r="D19" s="14"/>
      <c r="E19" s="14"/>
      <c r="F19" s="14"/>
      <c r="G19" s="48">
        <f>'[1]прил 1.2  '!D479</f>
        <v>0</v>
      </c>
      <c r="H19" s="48">
        <f>'[1]прил 1.2  '!E479</f>
        <v>0</v>
      </c>
      <c r="I19" s="48">
        <f>'[1]прил 1.2  '!H479</f>
        <v>0</v>
      </c>
      <c r="J19" s="48">
        <f>'[1]прил 1.2  '!I479</f>
        <v>0</v>
      </c>
      <c r="K19" s="48">
        <f>'[1]прил 1.2  '!S479</f>
        <v>0</v>
      </c>
      <c r="L19" s="48">
        <f>'[1]прил 1.2  '!T479</f>
        <v>0</v>
      </c>
      <c r="M19" s="48">
        <f>'[1]прил 1.2  '!U479</f>
        <v>0</v>
      </c>
      <c r="N19" s="48">
        <f>'[1]прил 1.2  '!V479</f>
        <v>0</v>
      </c>
      <c r="O19" s="48">
        <f>'[1]прил 1.2  '!Y479</f>
        <v>0</v>
      </c>
      <c r="P19" s="14"/>
      <c r="Q19" s="55">
        <f>'[1]прил 1.2  '!AW479</f>
        <v>0</v>
      </c>
      <c r="R19" s="55">
        <f>'[1]прил 1.2  '!AX479</f>
        <v>0</v>
      </c>
      <c r="S19" s="55">
        <f>'[1]прил 1.2  '!AY479</f>
        <v>0</v>
      </c>
      <c r="T19" s="55">
        <f>'[1]прил 1.2  '!AZ479</f>
        <v>0</v>
      </c>
      <c r="U19" s="55">
        <f>'[1]прил 1.2  '!BA479</f>
        <v>0</v>
      </c>
      <c r="V19" s="55">
        <f>'[1]прил 1.2  '!BG479</f>
        <v>0</v>
      </c>
      <c r="W19" s="55">
        <f>'[1]прил 1.2  '!BH479</f>
        <v>0</v>
      </c>
      <c r="X19" s="55">
        <f>'[1]прил 1.2  '!BI479</f>
        <v>0</v>
      </c>
      <c r="Y19" s="55">
        <f>'[1]прил 1.2  '!BJ479</f>
        <v>0</v>
      </c>
      <c r="Z19" s="55">
        <f>'[1]прил 1.2  '!BK479</f>
        <v>0</v>
      </c>
      <c r="AA19" s="55">
        <f>'[1]прил 1.2  '!BQ479</f>
        <v>0</v>
      </c>
      <c r="AB19" s="55">
        <f>'[1]прил 1.2  '!BR479</f>
        <v>0</v>
      </c>
      <c r="AC19" s="55">
        <f>'[1]прил 1.2  '!BS479</f>
        <v>0</v>
      </c>
      <c r="AD19" s="55">
        <f>'[1]прил 1.2  '!BT479</f>
        <v>0</v>
      </c>
      <c r="AE19" s="55">
        <f>'[1]прил 1.2  '!BU479</f>
        <v>0</v>
      </c>
      <c r="AF19" s="55">
        <f>'[1]прил 1.2  '!CA479</f>
        <v>5.6049999999999995</v>
      </c>
      <c r="AG19" s="55">
        <f>'[1]прил 1.2  '!CB479</f>
        <v>0.39235000000000003</v>
      </c>
      <c r="AH19" s="55">
        <f>'[1]прил 1.2  '!CC479</f>
        <v>4.484</v>
      </c>
      <c r="AI19" s="55">
        <f>'[1]прил 1.2  '!CD479</f>
        <v>0.22419999999999998</v>
      </c>
      <c r="AJ19" s="55">
        <f>'[1]прил 1.2  '!CE479</f>
        <v>0.50444999999999995</v>
      </c>
      <c r="AK19" s="55">
        <f>'[1]прил 1.2  '!CK479</f>
        <v>5.8999999999999995</v>
      </c>
      <c r="AL19" s="55">
        <f>'[1]прил 1.2  '!CL479</f>
        <v>0.41299999999999998</v>
      </c>
      <c r="AM19" s="55">
        <f>'[1]прил 1.2  '!CM479</f>
        <v>4.72</v>
      </c>
      <c r="AN19" s="55">
        <f>'[1]прил 1.2  '!CN479</f>
        <v>0.23599999999999999</v>
      </c>
      <c r="AO19" s="55">
        <f>'[1]прил 1.2  '!CO479</f>
        <v>0.53099999999999992</v>
      </c>
      <c r="AP19" s="16"/>
      <c r="AQ19" s="16"/>
      <c r="AR19" s="16"/>
      <c r="AS19" s="16"/>
      <c r="AT19" s="48">
        <f>'[1]прил 1.2  '!CP479</f>
        <v>0</v>
      </c>
      <c r="AU19" s="48">
        <f>'[1]прил 1.2  '!CQ479</f>
        <v>0</v>
      </c>
      <c r="AV19" s="48">
        <f>'[1]прил 1.2  '!CT479</f>
        <v>0</v>
      </c>
      <c r="AW19" s="48">
        <f>'[1]прил 1.2  '!CU479</f>
        <v>0</v>
      </c>
      <c r="AX19" s="48">
        <f>'[1]прил 1.2  '!DE479</f>
        <v>0</v>
      </c>
      <c r="AY19" s="48">
        <f>'[1]прил 1.2  '!DF479</f>
        <v>0</v>
      </c>
      <c r="AZ19" s="48">
        <f>'[1]прил 1.2  '!DG479</f>
        <v>0</v>
      </c>
      <c r="BA19" s="48">
        <f>'[1]прил 1.2  '!DH479</f>
        <v>0</v>
      </c>
      <c r="BB19" s="48">
        <f>'[1]прил 1.2  '!DK479</f>
        <v>0</v>
      </c>
      <c r="BC19" s="32"/>
    </row>
    <row r="20" spans="1:55" ht="31.5" x14ac:dyDescent="0.25">
      <c r="A20" s="33" t="s">
        <v>33</v>
      </c>
      <c r="B20" s="12" t="str">
        <f>'[2] 1.4 Минэнерго '!B25</f>
        <v>Создание систем противоаварийной и режимной автоматики</v>
      </c>
      <c r="C20" s="12"/>
      <c r="D20" s="12"/>
      <c r="E20" s="12"/>
      <c r="F20" s="12"/>
      <c r="G20" s="49"/>
      <c r="H20" s="49"/>
      <c r="I20" s="49"/>
      <c r="J20" s="49"/>
      <c r="K20" s="49"/>
      <c r="L20" s="49"/>
      <c r="M20" s="49"/>
      <c r="N20" s="49"/>
      <c r="O20" s="49"/>
      <c r="P20" s="12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12"/>
      <c r="AQ20" s="12"/>
      <c r="AR20" s="12"/>
      <c r="AS20" s="12"/>
      <c r="AT20" s="49"/>
      <c r="AU20" s="49"/>
      <c r="AV20" s="49"/>
      <c r="AW20" s="49"/>
      <c r="AX20" s="49"/>
      <c r="AY20" s="49"/>
      <c r="AZ20" s="49"/>
      <c r="BA20" s="49"/>
      <c r="BB20" s="49"/>
      <c r="BC20" s="34"/>
    </row>
    <row r="21" spans="1:55" x14ac:dyDescent="0.25">
      <c r="A21" s="33" t="s">
        <v>34</v>
      </c>
      <c r="B21" s="12" t="str">
        <f>'[2] 1.4 Минэнерго '!B26</f>
        <v xml:space="preserve">Создание систем телемеханики  и связи </v>
      </c>
      <c r="C21" s="12"/>
      <c r="D21" s="12"/>
      <c r="E21" s="12"/>
      <c r="F21" s="12"/>
      <c r="G21" s="49"/>
      <c r="H21" s="49"/>
      <c r="I21" s="49"/>
      <c r="J21" s="49"/>
      <c r="K21" s="49"/>
      <c r="L21" s="49"/>
      <c r="M21" s="49"/>
      <c r="N21" s="49"/>
      <c r="O21" s="49"/>
      <c r="P21" s="12"/>
      <c r="Q21" s="56">
        <f>Q22</f>
        <v>0</v>
      </c>
      <c r="R21" s="56">
        <f t="shared" ref="R21:AO21" si="4">R22</f>
        <v>0</v>
      </c>
      <c r="S21" s="56">
        <f t="shared" si="4"/>
        <v>0</v>
      </c>
      <c r="T21" s="56">
        <f t="shared" si="4"/>
        <v>0</v>
      </c>
      <c r="U21" s="56">
        <f t="shared" si="4"/>
        <v>0</v>
      </c>
      <c r="V21" s="56">
        <f t="shared" si="4"/>
        <v>0</v>
      </c>
      <c r="W21" s="56">
        <f t="shared" si="4"/>
        <v>0</v>
      </c>
      <c r="X21" s="56">
        <f t="shared" si="4"/>
        <v>0</v>
      </c>
      <c r="Y21" s="56">
        <f t="shared" si="4"/>
        <v>0</v>
      </c>
      <c r="Z21" s="56">
        <f t="shared" si="4"/>
        <v>0</v>
      </c>
      <c r="AA21" s="56">
        <f t="shared" si="4"/>
        <v>0</v>
      </c>
      <c r="AB21" s="56">
        <f t="shared" si="4"/>
        <v>0</v>
      </c>
      <c r="AC21" s="56">
        <f t="shared" si="4"/>
        <v>0</v>
      </c>
      <c r="AD21" s="56">
        <f t="shared" si="4"/>
        <v>0</v>
      </c>
      <c r="AE21" s="56">
        <f t="shared" si="4"/>
        <v>0</v>
      </c>
      <c r="AF21" s="56">
        <f t="shared" si="4"/>
        <v>16.818362999999998</v>
      </c>
      <c r="AG21" s="56">
        <f t="shared" si="4"/>
        <v>1.0091017799999999</v>
      </c>
      <c r="AH21" s="56">
        <f t="shared" si="4"/>
        <v>8.409181499999999</v>
      </c>
      <c r="AI21" s="56">
        <f t="shared" si="4"/>
        <v>5.0455088999999989</v>
      </c>
      <c r="AJ21" s="56">
        <f t="shared" si="4"/>
        <v>2.3545708199999997</v>
      </c>
      <c r="AK21" s="56">
        <f t="shared" si="4"/>
        <v>36.751908299999997</v>
      </c>
      <c r="AL21" s="56">
        <f t="shared" si="4"/>
        <v>2.2051144979999999</v>
      </c>
      <c r="AM21" s="56">
        <f t="shared" si="4"/>
        <v>18.375954149999998</v>
      </c>
      <c r="AN21" s="56">
        <f t="shared" si="4"/>
        <v>11.025572489999998</v>
      </c>
      <c r="AO21" s="56">
        <f t="shared" si="4"/>
        <v>5.1452671619999997</v>
      </c>
      <c r="AP21" s="12"/>
      <c r="AQ21" s="12"/>
      <c r="AR21" s="12"/>
      <c r="AS21" s="12"/>
      <c r="AT21" s="49"/>
      <c r="AU21" s="49"/>
      <c r="AV21" s="49"/>
      <c r="AW21" s="49"/>
      <c r="AX21" s="49"/>
      <c r="AY21" s="49"/>
      <c r="AZ21" s="49"/>
      <c r="BA21" s="49"/>
      <c r="BB21" s="49"/>
      <c r="BC21" s="35"/>
    </row>
    <row r="22" spans="1:55" s="17" customFormat="1" ht="78.75" x14ac:dyDescent="0.25">
      <c r="A22" s="31">
        <f>A19+1</f>
        <v>3</v>
      </c>
      <c r="B22" s="15" t="str">
        <f>'[1]прил 1.2  '!B470</f>
        <v>Модернизация системы сбора и передачи информации 1-ая очередь ОАО "Чеченэнерго" на ПС "Северная"; ПС "ГРП"; ПС "Восточная"; ПС"№84"; ЦУС Чеченэнерго</v>
      </c>
      <c r="C22" s="14"/>
      <c r="D22" s="14"/>
      <c r="E22" s="14"/>
      <c r="F22" s="14"/>
      <c r="G22" s="48">
        <f>'[1]прил 1.2  '!D470</f>
        <v>0</v>
      </c>
      <c r="H22" s="48">
        <f>'[1]прил 1.2  '!E470</f>
        <v>0</v>
      </c>
      <c r="I22" s="48">
        <f>'[1]прил 1.2  '!H470</f>
        <v>0</v>
      </c>
      <c r="J22" s="48">
        <f>'[1]прил 1.2  '!I470</f>
        <v>0</v>
      </c>
      <c r="K22" s="48">
        <f>'[1]прил 1.2  '!S470</f>
        <v>0</v>
      </c>
      <c r="L22" s="48">
        <f>'[1]прил 1.2  '!T470</f>
        <v>0</v>
      </c>
      <c r="M22" s="48">
        <f>'[1]прил 1.2  '!U470</f>
        <v>0</v>
      </c>
      <c r="N22" s="48">
        <f>'[1]прил 1.2  '!V470</f>
        <v>0</v>
      </c>
      <c r="O22" s="48">
        <f>'[1]прил 1.2  '!Y470</f>
        <v>0</v>
      </c>
      <c r="P22" s="14"/>
      <c r="Q22" s="55">
        <f>'[1]прил 1.2  '!AW470</f>
        <v>0</v>
      </c>
      <c r="R22" s="55">
        <f>'[1]прил 1.2  '!AX470</f>
        <v>0</v>
      </c>
      <c r="S22" s="55">
        <f>'[1]прил 1.2  '!AY470</f>
        <v>0</v>
      </c>
      <c r="T22" s="55">
        <f>'[1]прил 1.2  '!AZ470</f>
        <v>0</v>
      </c>
      <c r="U22" s="55">
        <f>'[1]прил 1.2  '!BA470</f>
        <v>0</v>
      </c>
      <c r="V22" s="55">
        <f>'[1]прил 1.2  '!BG470</f>
        <v>0</v>
      </c>
      <c r="W22" s="55">
        <f>'[1]прил 1.2  '!BH470</f>
        <v>0</v>
      </c>
      <c r="X22" s="55">
        <f>'[1]прил 1.2  '!BI470</f>
        <v>0</v>
      </c>
      <c r="Y22" s="55">
        <f>'[1]прил 1.2  '!BJ470</f>
        <v>0</v>
      </c>
      <c r="Z22" s="55">
        <f>'[1]прил 1.2  '!BK470</f>
        <v>0</v>
      </c>
      <c r="AA22" s="55">
        <f>'[1]прил 1.2  '!BQ470</f>
        <v>0</v>
      </c>
      <c r="AB22" s="55">
        <f>'[1]прил 1.2  '!BR470</f>
        <v>0</v>
      </c>
      <c r="AC22" s="55">
        <f>'[1]прил 1.2  '!BS470</f>
        <v>0</v>
      </c>
      <c r="AD22" s="55">
        <f>'[1]прил 1.2  '!BT470</f>
        <v>0</v>
      </c>
      <c r="AE22" s="55">
        <f>'[1]прил 1.2  '!BU470</f>
        <v>0</v>
      </c>
      <c r="AF22" s="55">
        <f>'[1]прил 1.2  '!CA470</f>
        <v>16.818362999999998</v>
      </c>
      <c r="AG22" s="55">
        <f>'[1]прил 1.2  '!CB470</f>
        <v>1.0091017799999999</v>
      </c>
      <c r="AH22" s="55">
        <f>'[1]прил 1.2  '!CC470</f>
        <v>8.409181499999999</v>
      </c>
      <c r="AI22" s="55">
        <f>'[1]прил 1.2  '!CD470</f>
        <v>5.0455088999999989</v>
      </c>
      <c r="AJ22" s="55">
        <f>'[1]прил 1.2  '!CE470</f>
        <v>2.3545708199999997</v>
      </c>
      <c r="AK22" s="55">
        <f>'[1]прил 1.2  '!CK470</f>
        <v>36.751908299999997</v>
      </c>
      <c r="AL22" s="55">
        <f>'[1]прил 1.2  '!CL470</f>
        <v>2.2051144979999999</v>
      </c>
      <c r="AM22" s="55">
        <f>'[1]прил 1.2  '!CM470</f>
        <v>18.375954149999998</v>
      </c>
      <c r="AN22" s="55">
        <f>'[1]прил 1.2  '!CN470</f>
        <v>11.025572489999998</v>
      </c>
      <c r="AO22" s="55">
        <f>'[1]прил 1.2  '!CO470</f>
        <v>5.1452671619999997</v>
      </c>
      <c r="AP22" s="16"/>
      <c r="AQ22" s="16"/>
      <c r="AR22" s="16"/>
      <c r="AS22" s="16"/>
      <c r="AT22" s="48">
        <f>'[1]прил 1.2  '!CP470</f>
        <v>0</v>
      </c>
      <c r="AU22" s="48">
        <f>'[1]прил 1.2  '!CQ470</f>
        <v>0</v>
      </c>
      <c r="AV22" s="48">
        <f>'[1]прил 1.2  '!CT470</f>
        <v>0</v>
      </c>
      <c r="AW22" s="48">
        <f>'[1]прил 1.2  '!CU470</f>
        <v>0</v>
      </c>
      <c r="AX22" s="48">
        <f>'[1]прил 1.2  '!DE470</f>
        <v>0</v>
      </c>
      <c r="AY22" s="48">
        <f>'[1]прил 1.2  '!DF470</f>
        <v>0</v>
      </c>
      <c r="AZ22" s="48">
        <f>'[1]прил 1.2  '!DG470</f>
        <v>0</v>
      </c>
      <c r="BA22" s="48">
        <f>'[1]прил 1.2  '!DH470</f>
        <v>0</v>
      </c>
      <c r="BB22" s="48">
        <f>'[1]прил 1.2  '!DK470</f>
        <v>0</v>
      </c>
      <c r="BC22" s="32"/>
    </row>
    <row r="23" spans="1:55" ht="47.25" x14ac:dyDescent="0.25">
      <c r="A23" s="33" t="s">
        <v>35</v>
      </c>
      <c r="B23" s="12" t="str">
        <f>'[2] 1.4 Минэнерго '!B28</f>
        <v>Установка устройств регулирования напряжения и компенсации реактивной мощности</v>
      </c>
      <c r="C23" s="12"/>
      <c r="D23" s="12"/>
      <c r="E23" s="12"/>
      <c r="F23" s="12"/>
      <c r="G23" s="54"/>
      <c r="H23" s="54"/>
      <c r="I23" s="54"/>
      <c r="J23" s="54"/>
      <c r="K23" s="54"/>
      <c r="L23" s="54"/>
      <c r="M23" s="54"/>
      <c r="N23" s="54"/>
      <c r="O23" s="54"/>
      <c r="P23" s="12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12"/>
      <c r="AQ23" s="12"/>
      <c r="AR23" s="12"/>
      <c r="AS23" s="12"/>
      <c r="AT23" s="49"/>
      <c r="AU23" s="49"/>
      <c r="AV23" s="49"/>
      <c r="AW23" s="49"/>
      <c r="AX23" s="49"/>
      <c r="AY23" s="49"/>
      <c r="AZ23" s="49"/>
      <c r="BA23" s="49"/>
      <c r="BB23" s="49"/>
      <c r="BC23" s="36"/>
    </row>
    <row r="24" spans="1:55" x14ac:dyDescent="0.25">
      <c r="A24" s="33" t="s">
        <v>36</v>
      </c>
      <c r="B24" s="12" t="str">
        <f>'[2] 1.4 Минэнерго '!B29</f>
        <v xml:space="preserve">Прочее </v>
      </c>
      <c r="C24" s="18"/>
      <c r="D24" s="18"/>
      <c r="E24" s="18"/>
      <c r="F24" s="18"/>
      <c r="G24" s="54"/>
      <c r="H24" s="54"/>
      <c r="I24" s="54"/>
      <c r="J24" s="54"/>
      <c r="K24" s="54"/>
      <c r="L24" s="54"/>
      <c r="M24" s="54"/>
      <c r="N24" s="54"/>
      <c r="O24" s="54"/>
      <c r="P24" s="28"/>
      <c r="Q24" s="56">
        <f t="shared" ref="Q24:AO24" si="5">SUM(Q25:Q56)</f>
        <v>0</v>
      </c>
      <c r="R24" s="56">
        <f t="shared" si="5"/>
        <v>0</v>
      </c>
      <c r="S24" s="56">
        <f t="shared" si="5"/>
        <v>0</v>
      </c>
      <c r="T24" s="56">
        <f t="shared" si="5"/>
        <v>0</v>
      </c>
      <c r="U24" s="56">
        <f t="shared" si="5"/>
        <v>0</v>
      </c>
      <c r="V24" s="56">
        <f t="shared" si="5"/>
        <v>52.054322519999999</v>
      </c>
      <c r="W24" s="56">
        <f t="shared" si="5"/>
        <v>2.8964953626000001</v>
      </c>
      <c r="X24" s="56">
        <f t="shared" si="5"/>
        <v>43.244830617000005</v>
      </c>
      <c r="Y24" s="56">
        <f t="shared" si="5"/>
        <v>1.6551402071999999</v>
      </c>
      <c r="Z24" s="56">
        <f t="shared" si="5"/>
        <v>4.2578563331999995</v>
      </c>
      <c r="AA24" s="56">
        <f t="shared" si="5"/>
        <v>3.3518879400000015</v>
      </c>
      <c r="AB24" s="56">
        <f t="shared" si="5"/>
        <v>0.23463215580000013</v>
      </c>
      <c r="AC24" s="56">
        <f t="shared" si="5"/>
        <v>2.6815103520000019</v>
      </c>
      <c r="AD24" s="56">
        <f t="shared" si="5"/>
        <v>0.13407551760000008</v>
      </c>
      <c r="AE24" s="56">
        <f t="shared" si="5"/>
        <v>0.30166991460000014</v>
      </c>
      <c r="AF24" s="56">
        <f t="shared" si="5"/>
        <v>38.202512988999999</v>
      </c>
      <c r="AG24" s="56">
        <f t="shared" si="5"/>
        <v>2.6741759092299997</v>
      </c>
      <c r="AH24" s="56">
        <f t="shared" si="5"/>
        <v>30.562010391199998</v>
      </c>
      <c r="AI24" s="56">
        <f t="shared" si="5"/>
        <v>1.5281005195600004</v>
      </c>
      <c r="AJ24" s="56">
        <f t="shared" si="5"/>
        <v>3.43822616901</v>
      </c>
      <c r="AK24" s="56">
        <f t="shared" si="5"/>
        <v>22.939079631000006</v>
      </c>
      <c r="AL24" s="56">
        <f t="shared" si="5"/>
        <v>1.6057355741700006</v>
      </c>
      <c r="AM24" s="56">
        <f t="shared" si="5"/>
        <v>18.351263704800001</v>
      </c>
      <c r="AN24" s="56">
        <f t="shared" si="5"/>
        <v>0.91756318523999991</v>
      </c>
      <c r="AO24" s="56">
        <f t="shared" si="5"/>
        <v>2.06451716679</v>
      </c>
      <c r="AP24" s="12"/>
      <c r="AQ24" s="12"/>
      <c r="AR24" s="12"/>
      <c r="AS24" s="12"/>
      <c r="AT24" s="49"/>
      <c r="AU24" s="49"/>
      <c r="AV24" s="49"/>
      <c r="AW24" s="49"/>
      <c r="AX24" s="49"/>
      <c r="AY24" s="49"/>
      <c r="AZ24" s="49"/>
      <c r="BA24" s="49"/>
      <c r="BB24" s="49"/>
      <c r="BC24" s="37"/>
    </row>
    <row r="25" spans="1:55" s="17" customFormat="1" ht="31.5" x14ac:dyDescent="0.25">
      <c r="A25" s="31">
        <f>A22+1</f>
        <v>4</v>
      </c>
      <c r="B25" s="15" t="str">
        <f>'[1]прил 1.2  '!B40</f>
        <v>Реконструкция ПС 110/35/27,5 кВ "Гудермес-Тяговая"</v>
      </c>
      <c r="C25" s="14"/>
      <c r="D25" s="14"/>
      <c r="E25" s="14"/>
      <c r="F25" s="14"/>
      <c r="G25" s="48">
        <f>'[1]прил 1.2  '!D40</f>
        <v>0</v>
      </c>
      <c r="H25" s="48">
        <f>'[1]прил 1.2  '!E40</f>
        <v>0</v>
      </c>
      <c r="I25" s="48">
        <f>'[1]прил 1.2  '!H40</f>
        <v>0</v>
      </c>
      <c r="J25" s="48">
        <f>'[1]прил 1.2  '!I40</f>
        <v>0</v>
      </c>
      <c r="K25" s="48">
        <f>'[1]прил 1.2  '!S40</f>
        <v>0</v>
      </c>
      <c r="L25" s="48">
        <f>'[1]прил 1.2  '!T40</f>
        <v>0</v>
      </c>
      <c r="M25" s="48">
        <f>'[1]прил 1.2  '!U40</f>
        <v>0</v>
      </c>
      <c r="N25" s="48">
        <f>'[1]прил 1.2  '!V40</f>
        <v>0</v>
      </c>
      <c r="O25" s="48">
        <f>'[1]прил 1.2  '!Y40</f>
        <v>0</v>
      </c>
      <c r="P25" s="14"/>
      <c r="Q25" s="55">
        <f>'[1]прил 1.2  '!AW40</f>
        <v>0</v>
      </c>
      <c r="R25" s="55">
        <f>'[1]прил 1.2  '!AX40</f>
        <v>0</v>
      </c>
      <c r="S25" s="55">
        <f>'[1]прил 1.2  '!AY40</f>
        <v>0</v>
      </c>
      <c r="T25" s="55">
        <f>'[1]прил 1.2  '!AZ40</f>
        <v>0</v>
      </c>
      <c r="U25" s="55">
        <f>'[1]прил 1.2  '!BA40</f>
        <v>0</v>
      </c>
      <c r="V25" s="55">
        <f>'[1]прил 1.2  '!BG40</f>
        <v>2.4604999999999997</v>
      </c>
      <c r="W25" s="55">
        <f>'[1]прил 1.2  '!BH40</f>
        <v>0</v>
      </c>
      <c r="X25" s="55">
        <f>'[1]прил 1.2  '!BI40</f>
        <v>2.3374749999999995</v>
      </c>
      <c r="Y25" s="55">
        <f>'[1]прил 1.2  '!BJ40</f>
        <v>0</v>
      </c>
      <c r="Z25" s="55">
        <f>'[1]прил 1.2  '!BK40</f>
        <v>0.123025</v>
      </c>
      <c r="AA25" s="55">
        <f>'[1]прил 1.2  '!BQ40</f>
        <v>0</v>
      </c>
      <c r="AB25" s="55">
        <f>'[1]прил 1.2  '!BR40</f>
        <v>0</v>
      </c>
      <c r="AC25" s="55">
        <f>'[1]прил 1.2  '!BS40</f>
        <v>0</v>
      </c>
      <c r="AD25" s="55">
        <f>'[1]прил 1.2  '!BT40</f>
        <v>0</v>
      </c>
      <c r="AE25" s="55">
        <f>'[1]прил 1.2  '!BU40</f>
        <v>0</v>
      </c>
      <c r="AF25" s="55">
        <f>'[1]прил 1.2  '!CA40</f>
        <v>0</v>
      </c>
      <c r="AG25" s="55">
        <f>'[1]прил 1.2  '!CB40</f>
        <v>0</v>
      </c>
      <c r="AH25" s="55">
        <f>'[1]прил 1.2  '!CC40</f>
        <v>0</v>
      </c>
      <c r="AI25" s="55">
        <f>'[1]прил 1.2  '!CD40</f>
        <v>0</v>
      </c>
      <c r="AJ25" s="55">
        <f>'[1]прил 1.2  '!CE40</f>
        <v>0</v>
      </c>
      <c r="AK25" s="55">
        <f>'[1]прил 1.2  '!CK40</f>
        <v>0</v>
      </c>
      <c r="AL25" s="55">
        <f>'[1]прил 1.2  '!CL40</f>
        <v>0</v>
      </c>
      <c r="AM25" s="55">
        <f>'[1]прил 1.2  '!CM40</f>
        <v>0</v>
      </c>
      <c r="AN25" s="55">
        <f>'[1]прил 1.2  '!CN40</f>
        <v>0</v>
      </c>
      <c r="AO25" s="55">
        <f>'[1]прил 1.2  '!CO40</f>
        <v>0</v>
      </c>
      <c r="AP25" s="16"/>
      <c r="AQ25" s="16"/>
      <c r="AR25" s="16"/>
      <c r="AS25" s="16"/>
      <c r="AT25" s="48">
        <f>'[1]прил 1.2  '!CP40</f>
        <v>0</v>
      </c>
      <c r="AU25" s="48">
        <f>'[1]прил 1.2  '!CQ40</f>
        <v>0</v>
      </c>
      <c r="AV25" s="48">
        <f>'[1]прил 1.2  '!CT40</f>
        <v>0</v>
      </c>
      <c r="AW25" s="48">
        <f>'[1]прил 1.2  '!CU40</f>
        <v>0</v>
      </c>
      <c r="AX25" s="48">
        <f>'[1]прил 1.2  '!DE40</f>
        <v>0</v>
      </c>
      <c r="AY25" s="48">
        <f>'[1]прил 1.2  '!DF40</f>
        <v>0</v>
      </c>
      <c r="AZ25" s="48">
        <f>'[1]прил 1.2  '!DG40</f>
        <v>0</v>
      </c>
      <c r="BA25" s="48">
        <f>'[1]прил 1.2  '!DH40</f>
        <v>0</v>
      </c>
      <c r="BB25" s="48">
        <f>'[1]прил 1.2  '!DK40</f>
        <v>0</v>
      </c>
      <c r="BC25" s="32"/>
    </row>
    <row r="26" spans="1:55" s="17" customFormat="1" ht="63" x14ac:dyDescent="0.25">
      <c r="A26" s="31">
        <f>A25+1</f>
        <v>5</v>
      </c>
      <c r="B26" s="15" t="str">
        <f>'[1]прил 1.2  '!B41</f>
        <v>Реконструкция ПС 110/35/6 кВ "Ищерская" ( монтаж тр-ра 16,0 МВА, выключателей 110 кВ, разъединителей 110 кВ)</v>
      </c>
      <c r="C26" s="14"/>
      <c r="D26" s="14"/>
      <c r="E26" s="14"/>
      <c r="F26" s="14"/>
      <c r="G26" s="48">
        <f>'[1]прил 1.2  '!D41</f>
        <v>0</v>
      </c>
      <c r="H26" s="48">
        <f>'[1]прил 1.2  '!E41</f>
        <v>0</v>
      </c>
      <c r="I26" s="48">
        <f>'[1]прил 1.2  '!H41</f>
        <v>0</v>
      </c>
      <c r="J26" s="48">
        <f>'[1]прил 1.2  '!I41</f>
        <v>0</v>
      </c>
      <c r="K26" s="48">
        <f>'[1]прил 1.2  '!S41</f>
        <v>0</v>
      </c>
      <c r="L26" s="48">
        <f>'[1]прил 1.2  '!T41</f>
        <v>0</v>
      </c>
      <c r="M26" s="48">
        <f>'[1]прил 1.2  '!U41</f>
        <v>0</v>
      </c>
      <c r="N26" s="48">
        <f>'[1]прил 1.2  '!V41</f>
        <v>0</v>
      </c>
      <c r="O26" s="48">
        <f>'[1]прил 1.2  '!Y41</f>
        <v>0</v>
      </c>
      <c r="P26" s="14"/>
      <c r="Q26" s="55">
        <f>'[1]прил 1.2  '!AW41</f>
        <v>0</v>
      </c>
      <c r="R26" s="55">
        <f>'[1]прил 1.2  '!AX41</f>
        <v>0</v>
      </c>
      <c r="S26" s="55">
        <f>'[1]прил 1.2  '!AY41</f>
        <v>0</v>
      </c>
      <c r="T26" s="55">
        <f>'[1]прил 1.2  '!AZ41</f>
        <v>0</v>
      </c>
      <c r="U26" s="55">
        <f>'[1]прил 1.2  '!BA41</f>
        <v>0</v>
      </c>
      <c r="V26" s="55">
        <f>'[1]прил 1.2  '!BG41</f>
        <v>8.2153173400000004</v>
      </c>
      <c r="W26" s="55">
        <f>'[1]прил 1.2  '!BH41</f>
        <v>0</v>
      </c>
      <c r="X26" s="55">
        <f>'[1]прил 1.2  '!BI41</f>
        <v>7.8045514730000001</v>
      </c>
      <c r="Y26" s="55">
        <f>'[1]прил 1.2  '!BJ41</f>
        <v>0</v>
      </c>
      <c r="Z26" s="55">
        <f>'[1]прил 1.2  '!BK41</f>
        <v>0.41076586700000006</v>
      </c>
      <c r="AA26" s="55">
        <f>'[1]прил 1.2  '!BQ41</f>
        <v>0</v>
      </c>
      <c r="AB26" s="55">
        <f>'[1]прил 1.2  '!BR41</f>
        <v>0</v>
      </c>
      <c r="AC26" s="55">
        <f>'[1]прил 1.2  '!BS41</f>
        <v>0</v>
      </c>
      <c r="AD26" s="55">
        <f>'[1]прил 1.2  '!BT41</f>
        <v>0</v>
      </c>
      <c r="AE26" s="55">
        <f>'[1]прил 1.2  '!BU41</f>
        <v>0</v>
      </c>
      <c r="AF26" s="55">
        <f>'[1]прил 1.2  '!CA41</f>
        <v>0</v>
      </c>
      <c r="AG26" s="55">
        <f>'[1]прил 1.2  '!CB41</f>
        <v>0</v>
      </c>
      <c r="AH26" s="55">
        <f>'[1]прил 1.2  '!CC41</f>
        <v>0</v>
      </c>
      <c r="AI26" s="55">
        <f>'[1]прил 1.2  '!CD41</f>
        <v>0</v>
      </c>
      <c r="AJ26" s="55">
        <f>'[1]прил 1.2  '!CE41</f>
        <v>0</v>
      </c>
      <c r="AK26" s="55">
        <f>'[1]прил 1.2  '!CK41</f>
        <v>0</v>
      </c>
      <c r="AL26" s="55">
        <f>'[1]прил 1.2  '!CL41</f>
        <v>0</v>
      </c>
      <c r="AM26" s="55">
        <f>'[1]прил 1.2  '!CM41</f>
        <v>0</v>
      </c>
      <c r="AN26" s="55">
        <f>'[1]прил 1.2  '!CN41</f>
        <v>0</v>
      </c>
      <c r="AO26" s="55">
        <f>'[1]прил 1.2  '!CO41</f>
        <v>0</v>
      </c>
      <c r="AP26" s="16"/>
      <c r="AQ26" s="16"/>
      <c r="AR26" s="16"/>
      <c r="AS26" s="16"/>
      <c r="AT26" s="48">
        <f>'[1]прил 1.2  '!CP41</f>
        <v>0</v>
      </c>
      <c r="AU26" s="48">
        <f>'[1]прил 1.2  '!CQ41</f>
        <v>0</v>
      </c>
      <c r="AV26" s="48">
        <f>'[1]прил 1.2  '!CT41</f>
        <v>0</v>
      </c>
      <c r="AW26" s="48">
        <f>'[1]прил 1.2  '!CU41</f>
        <v>0</v>
      </c>
      <c r="AX26" s="48">
        <f>'[1]прил 1.2  '!DE41</f>
        <v>0</v>
      </c>
      <c r="AY26" s="48">
        <f>'[1]прил 1.2  '!DF41</f>
        <v>0</v>
      </c>
      <c r="AZ26" s="48">
        <f>'[1]прил 1.2  '!DG41</f>
        <v>0</v>
      </c>
      <c r="BA26" s="48">
        <f>'[1]прил 1.2  '!DH41</f>
        <v>0</v>
      </c>
      <c r="BB26" s="48">
        <f>'[1]прил 1.2  '!DK41</f>
        <v>0</v>
      </c>
      <c r="BC26" s="32"/>
    </row>
    <row r="27" spans="1:55" s="17" customFormat="1" ht="94.5" x14ac:dyDescent="0.25">
      <c r="A27" s="31">
        <f>A26+1</f>
        <v>6</v>
      </c>
      <c r="B27" s="15" t="str">
        <f>'[1]прил 1.2  '!B76</f>
        <v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v>
      </c>
      <c r="C27" s="14"/>
      <c r="D27" s="14"/>
      <c r="E27" s="14"/>
      <c r="F27" s="14"/>
      <c r="G27" s="48">
        <f>'[1]прил 1.2  '!D76</f>
        <v>0</v>
      </c>
      <c r="H27" s="48">
        <f>'[1]прил 1.2  '!E76</f>
        <v>0</v>
      </c>
      <c r="I27" s="48">
        <f>'[1]прил 1.2  '!H76</f>
        <v>0</v>
      </c>
      <c r="J27" s="48">
        <f>'[1]прил 1.2  '!I76</f>
        <v>0</v>
      </c>
      <c r="K27" s="48">
        <f>'[1]прил 1.2  '!S76</f>
        <v>0</v>
      </c>
      <c r="L27" s="48">
        <f>'[1]прил 1.2  '!T76</f>
        <v>0</v>
      </c>
      <c r="M27" s="48">
        <f>'[1]прил 1.2  '!U76</f>
        <v>0</v>
      </c>
      <c r="N27" s="48">
        <f>'[1]прил 1.2  '!V76</f>
        <v>0</v>
      </c>
      <c r="O27" s="48">
        <f>'[1]прил 1.2  '!Y76</f>
        <v>0</v>
      </c>
      <c r="P27" s="14"/>
      <c r="Q27" s="55">
        <f>'[1]прил 1.2  '!AW76</f>
        <v>0</v>
      </c>
      <c r="R27" s="55">
        <f>'[1]прил 1.2  '!AX76</f>
        <v>0</v>
      </c>
      <c r="S27" s="55">
        <f>'[1]прил 1.2  '!AY76</f>
        <v>0</v>
      </c>
      <c r="T27" s="55">
        <f>'[1]прил 1.2  '!AZ76</f>
        <v>0</v>
      </c>
      <c r="U27" s="55">
        <f>'[1]прил 1.2  '!BA76</f>
        <v>0</v>
      </c>
      <c r="V27" s="55">
        <f>'[1]прил 1.2  '!BG76</f>
        <v>0</v>
      </c>
      <c r="W27" s="55">
        <f>'[1]прил 1.2  '!BH76</f>
        <v>0</v>
      </c>
      <c r="X27" s="55">
        <f>'[1]прил 1.2  '!BI76</f>
        <v>0</v>
      </c>
      <c r="Y27" s="55">
        <f>'[1]прил 1.2  '!BJ76</f>
        <v>0</v>
      </c>
      <c r="Z27" s="55">
        <f>'[1]прил 1.2  '!BK76</f>
        <v>0</v>
      </c>
      <c r="AA27" s="55">
        <f>'[1]прил 1.2  '!BQ76</f>
        <v>0</v>
      </c>
      <c r="AB27" s="55">
        <f>'[1]прил 1.2  '!BR76</f>
        <v>0</v>
      </c>
      <c r="AC27" s="55">
        <f>'[1]прил 1.2  '!BS76</f>
        <v>0</v>
      </c>
      <c r="AD27" s="55">
        <f>'[1]прил 1.2  '!BT76</f>
        <v>0</v>
      </c>
      <c r="AE27" s="55">
        <f>'[1]прил 1.2  '!BU76</f>
        <v>0</v>
      </c>
      <c r="AF27" s="55">
        <f>'[1]прил 1.2  '!CA76</f>
        <v>0</v>
      </c>
      <c r="AG27" s="55">
        <f>'[1]прил 1.2  '!CB76</f>
        <v>0</v>
      </c>
      <c r="AH27" s="55">
        <f>'[1]прил 1.2  '!CC76</f>
        <v>0</v>
      </c>
      <c r="AI27" s="55">
        <f>'[1]прил 1.2  '!CD76</f>
        <v>0</v>
      </c>
      <c r="AJ27" s="55">
        <f>'[1]прил 1.2  '!CE76</f>
        <v>0</v>
      </c>
      <c r="AK27" s="55">
        <f>'[1]прил 1.2  '!CK76</f>
        <v>0</v>
      </c>
      <c r="AL27" s="55">
        <f>'[1]прил 1.2  '!CL76</f>
        <v>0</v>
      </c>
      <c r="AM27" s="55">
        <f>'[1]прил 1.2  '!CM76</f>
        <v>0</v>
      </c>
      <c r="AN27" s="55">
        <f>'[1]прил 1.2  '!CN76</f>
        <v>0</v>
      </c>
      <c r="AO27" s="55">
        <f>'[1]прил 1.2  '!CO76</f>
        <v>0</v>
      </c>
      <c r="AP27" s="16"/>
      <c r="AQ27" s="16"/>
      <c r="AR27" s="16"/>
      <c r="AS27" s="16"/>
      <c r="AT27" s="48">
        <f>'[1]прил 1.2  '!CP76</f>
        <v>0</v>
      </c>
      <c r="AU27" s="48">
        <f>'[1]прил 1.2  '!CQ76</f>
        <v>0</v>
      </c>
      <c r="AV27" s="48">
        <f>'[1]прил 1.2  '!CT76</f>
        <v>0</v>
      </c>
      <c r="AW27" s="48">
        <f>'[1]прил 1.2  '!CU76</f>
        <v>0</v>
      </c>
      <c r="AX27" s="48">
        <f>'[1]прил 1.2  '!DE76</f>
        <v>0</v>
      </c>
      <c r="AY27" s="48">
        <f>'[1]прил 1.2  '!DF76</f>
        <v>0</v>
      </c>
      <c r="AZ27" s="48">
        <f>'[1]прил 1.2  '!DG76</f>
        <v>0</v>
      </c>
      <c r="BA27" s="48">
        <f>'[1]прил 1.2  '!DH76</f>
        <v>0</v>
      </c>
      <c r="BB27" s="48">
        <f>'[1]прил 1.2  '!DK76</f>
        <v>0</v>
      </c>
      <c r="BC27" s="32"/>
    </row>
    <row r="28" spans="1:55" s="17" customFormat="1" ht="63" x14ac:dyDescent="0.25">
      <c r="A28" s="31">
        <f t="shared" ref="A28:A35" si="6">A27+1</f>
        <v>7</v>
      </c>
      <c r="B28" s="15" t="str">
        <f>'[1]прил 1.2  '!B77</f>
        <v>Технологическое присоединение к сетям ОАО "Чеченэнерго" ПС 110 кВ "Цемзавод" - ЗАО "ИСТ "Казбек" (договор № 210/2011НЭ от 30.05.2011)</v>
      </c>
      <c r="C28" s="14"/>
      <c r="D28" s="14"/>
      <c r="E28" s="14"/>
      <c r="F28" s="14"/>
      <c r="G28" s="48">
        <f>'[1]прил 1.2  '!D77</f>
        <v>0</v>
      </c>
      <c r="H28" s="48">
        <f>'[1]прил 1.2  '!E77</f>
        <v>0</v>
      </c>
      <c r="I28" s="48">
        <f>'[1]прил 1.2  '!H77</f>
        <v>0</v>
      </c>
      <c r="J28" s="48">
        <f>'[1]прил 1.2  '!I77</f>
        <v>0</v>
      </c>
      <c r="K28" s="48">
        <f>'[1]прил 1.2  '!S77</f>
        <v>0</v>
      </c>
      <c r="L28" s="48">
        <f>'[1]прил 1.2  '!T77</f>
        <v>0</v>
      </c>
      <c r="M28" s="48">
        <f>'[1]прил 1.2  '!U77</f>
        <v>0</v>
      </c>
      <c r="N28" s="48">
        <f>'[1]прил 1.2  '!V77</f>
        <v>0</v>
      </c>
      <c r="O28" s="48">
        <f>'[1]прил 1.2  '!Y77</f>
        <v>0</v>
      </c>
      <c r="P28" s="14"/>
      <c r="Q28" s="55">
        <f>'[1]прил 1.2  '!AW77</f>
        <v>0</v>
      </c>
      <c r="R28" s="55">
        <f>'[1]прил 1.2  '!AX77</f>
        <v>0</v>
      </c>
      <c r="S28" s="55">
        <f>'[1]прил 1.2  '!AY77</f>
        <v>0</v>
      </c>
      <c r="T28" s="55">
        <f>'[1]прил 1.2  '!AZ77</f>
        <v>0</v>
      </c>
      <c r="U28" s="55">
        <f>'[1]прил 1.2  '!BA77</f>
        <v>0</v>
      </c>
      <c r="V28" s="55">
        <f>'[1]прил 1.2  '!BG77</f>
        <v>0</v>
      </c>
      <c r="W28" s="55">
        <f>'[1]прил 1.2  '!BH77</f>
        <v>0</v>
      </c>
      <c r="X28" s="55">
        <f>'[1]прил 1.2  '!BI77</f>
        <v>0</v>
      </c>
      <c r="Y28" s="55">
        <f>'[1]прил 1.2  '!BJ77</f>
        <v>0</v>
      </c>
      <c r="Z28" s="55">
        <f>'[1]прил 1.2  '!BK77</f>
        <v>0</v>
      </c>
      <c r="AA28" s="55">
        <f>'[1]прил 1.2  '!BQ77</f>
        <v>0</v>
      </c>
      <c r="AB28" s="55">
        <f>'[1]прил 1.2  '!BR77</f>
        <v>0</v>
      </c>
      <c r="AC28" s="55">
        <f>'[1]прил 1.2  '!BS77</f>
        <v>0</v>
      </c>
      <c r="AD28" s="55">
        <f>'[1]прил 1.2  '!BT77</f>
        <v>0</v>
      </c>
      <c r="AE28" s="55">
        <f>'[1]прил 1.2  '!BU77</f>
        <v>0</v>
      </c>
      <c r="AF28" s="55">
        <f>'[1]прил 1.2  '!CA77</f>
        <v>0</v>
      </c>
      <c r="AG28" s="55">
        <f>'[1]прил 1.2  '!CB77</f>
        <v>0</v>
      </c>
      <c r="AH28" s="55">
        <f>'[1]прил 1.2  '!CC77</f>
        <v>0</v>
      </c>
      <c r="AI28" s="55">
        <f>'[1]прил 1.2  '!CD77</f>
        <v>0</v>
      </c>
      <c r="AJ28" s="55">
        <f>'[1]прил 1.2  '!CE77</f>
        <v>0</v>
      </c>
      <c r="AK28" s="55">
        <f>'[1]прил 1.2  '!CK77</f>
        <v>0</v>
      </c>
      <c r="AL28" s="55">
        <f>'[1]прил 1.2  '!CL77</f>
        <v>0</v>
      </c>
      <c r="AM28" s="55">
        <f>'[1]прил 1.2  '!CM77</f>
        <v>0</v>
      </c>
      <c r="AN28" s="55">
        <f>'[1]прил 1.2  '!CN77</f>
        <v>0</v>
      </c>
      <c r="AO28" s="55">
        <f>'[1]прил 1.2  '!CO77</f>
        <v>0</v>
      </c>
      <c r="AP28" s="16"/>
      <c r="AQ28" s="16"/>
      <c r="AR28" s="16"/>
      <c r="AS28" s="16"/>
      <c r="AT28" s="48">
        <f>'[1]прил 1.2  '!CP77</f>
        <v>0</v>
      </c>
      <c r="AU28" s="48">
        <f>'[1]прил 1.2  '!CQ77</f>
        <v>0</v>
      </c>
      <c r="AV28" s="48">
        <f>'[1]прил 1.2  '!CT77</f>
        <v>0</v>
      </c>
      <c r="AW28" s="48">
        <f>'[1]прил 1.2  '!CU77</f>
        <v>0</v>
      </c>
      <c r="AX28" s="48">
        <f>'[1]прил 1.2  '!DE77</f>
        <v>0</v>
      </c>
      <c r="AY28" s="48">
        <f>'[1]прил 1.2  '!DF77</f>
        <v>0</v>
      </c>
      <c r="AZ28" s="48">
        <f>'[1]прил 1.2  '!DG77</f>
        <v>0</v>
      </c>
      <c r="BA28" s="48">
        <f>'[1]прил 1.2  '!DH77</f>
        <v>0</v>
      </c>
      <c r="BB28" s="48">
        <f>'[1]прил 1.2  '!DK77</f>
        <v>0</v>
      </c>
      <c r="BC28" s="32"/>
    </row>
    <row r="29" spans="1:55" s="17" customFormat="1" ht="78.75" x14ac:dyDescent="0.25">
      <c r="A29" s="31">
        <f t="shared" si="6"/>
        <v>8</v>
      </c>
      <c r="B29" s="15" t="str">
        <f>'[1]прил 1.2  '!B78</f>
        <v>Технологичесоке присоединение к сетям ОАО "Чеченэнерго"- ООО многофункциональный комплекс "Ахмат Тауэр" г.Грозный (договор № 490/2014 от  26.11.2014 г.)</v>
      </c>
      <c r="C29" s="14"/>
      <c r="D29" s="14"/>
      <c r="E29" s="14"/>
      <c r="F29" s="14"/>
      <c r="G29" s="48">
        <f>'[1]прил 1.2  '!D78</f>
        <v>0</v>
      </c>
      <c r="H29" s="48">
        <f>'[1]прил 1.2  '!E78</f>
        <v>0</v>
      </c>
      <c r="I29" s="48">
        <f>'[1]прил 1.2  '!H78</f>
        <v>0</v>
      </c>
      <c r="J29" s="48">
        <f>'[1]прил 1.2  '!I78</f>
        <v>0</v>
      </c>
      <c r="K29" s="48">
        <f>'[1]прил 1.2  '!S78</f>
        <v>0</v>
      </c>
      <c r="L29" s="48">
        <f>'[1]прил 1.2  '!T78</f>
        <v>0</v>
      </c>
      <c r="M29" s="48">
        <f>'[1]прил 1.2  '!U78</f>
        <v>0</v>
      </c>
      <c r="N29" s="48">
        <f>'[1]прил 1.2  '!V78</f>
        <v>0</v>
      </c>
      <c r="O29" s="48">
        <f>'[1]прил 1.2  '!Y78</f>
        <v>0</v>
      </c>
      <c r="P29" s="14"/>
      <c r="Q29" s="55">
        <f>'[1]прил 1.2  '!AW78</f>
        <v>0</v>
      </c>
      <c r="R29" s="55">
        <f>'[1]прил 1.2  '!AX78</f>
        <v>0</v>
      </c>
      <c r="S29" s="55">
        <f>'[1]прил 1.2  '!AY78</f>
        <v>0</v>
      </c>
      <c r="T29" s="55">
        <f>'[1]прил 1.2  '!AZ78</f>
        <v>0</v>
      </c>
      <c r="U29" s="55">
        <f>'[1]прил 1.2  '!BA78</f>
        <v>0</v>
      </c>
      <c r="V29" s="55">
        <f>'[1]прил 1.2  '!BG78</f>
        <v>0</v>
      </c>
      <c r="W29" s="55">
        <f>'[1]прил 1.2  '!BH78</f>
        <v>0</v>
      </c>
      <c r="X29" s="55">
        <f>'[1]прил 1.2  '!BI78</f>
        <v>0</v>
      </c>
      <c r="Y29" s="55">
        <f>'[1]прил 1.2  '!BJ78</f>
        <v>0</v>
      </c>
      <c r="Z29" s="55">
        <f>'[1]прил 1.2  '!BK78</f>
        <v>0</v>
      </c>
      <c r="AA29" s="55">
        <f>'[1]прил 1.2  '!BQ78</f>
        <v>0</v>
      </c>
      <c r="AB29" s="55">
        <f>'[1]прил 1.2  '!BR78</f>
        <v>0</v>
      </c>
      <c r="AC29" s="55">
        <f>'[1]прил 1.2  '!BS78</f>
        <v>0</v>
      </c>
      <c r="AD29" s="55">
        <f>'[1]прил 1.2  '!BT78</f>
        <v>0</v>
      </c>
      <c r="AE29" s="55">
        <f>'[1]прил 1.2  '!BU78</f>
        <v>0</v>
      </c>
      <c r="AF29" s="55">
        <f>'[1]прил 1.2  '!CA78</f>
        <v>0</v>
      </c>
      <c r="AG29" s="55">
        <f>'[1]прил 1.2  '!CB78</f>
        <v>0</v>
      </c>
      <c r="AH29" s="55">
        <f>'[1]прил 1.2  '!CC78</f>
        <v>0</v>
      </c>
      <c r="AI29" s="55">
        <f>'[1]прил 1.2  '!CD78</f>
        <v>0</v>
      </c>
      <c r="AJ29" s="55">
        <f>'[1]прил 1.2  '!CE78</f>
        <v>0</v>
      </c>
      <c r="AK29" s="55">
        <f>'[1]прил 1.2  '!CK78</f>
        <v>0</v>
      </c>
      <c r="AL29" s="55">
        <f>'[1]прил 1.2  '!CL78</f>
        <v>0</v>
      </c>
      <c r="AM29" s="55">
        <f>'[1]прил 1.2  '!CM78</f>
        <v>0</v>
      </c>
      <c r="AN29" s="55">
        <f>'[1]прил 1.2  '!CN78</f>
        <v>0</v>
      </c>
      <c r="AO29" s="55">
        <f>'[1]прил 1.2  '!CO78</f>
        <v>0</v>
      </c>
      <c r="AP29" s="16"/>
      <c r="AQ29" s="16"/>
      <c r="AR29" s="16"/>
      <c r="AS29" s="16"/>
      <c r="AT29" s="48">
        <f>'[1]прил 1.2  '!CP78</f>
        <v>0</v>
      </c>
      <c r="AU29" s="48">
        <f>'[1]прил 1.2  '!CQ78</f>
        <v>0</v>
      </c>
      <c r="AV29" s="48">
        <f>'[1]прил 1.2  '!CT78</f>
        <v>0</v>
      </c>
      <c r="AW29" s="48">
        <f>'[1]прил 1.2  '!CU78</f>
        <v>0</v>
      </c>
      <c r="AX29" s="48">
        <f>'[1]прил 1.2  '!DE78</f>
        <v>0</v>
      </c>
      <c r="AY29" s="48">
        <f>'[1]прил 1.2  '!DF78</f>
        <v>0</v>
      </c>
      <c r="AZ29" s="48">
        <f>'[1]прил 1.2  '!DG78</f>
        <v>0</v>
      </c>
      <c r="BA29" s="48">
        <f>'[1]прил 1.2  '!DH78</f>
        <v>0</v>
      </c>
      <c r="BB29" s="48">
        <f>'[1]прил 1.2  '!DK78</f>
        <v>0</v>
      </c>
      <c r="BC29" s="32"/>
    </row>
    <row r="30" spans="1:55" s="17" customFormat="1" ht="63" x14ac:dyDescent="0.25">
      <c r="A30" s="31">
        <f t="shared" si="6"/>
        <v>9</v>
      </c>
      <c r="B30" s="15" t="str">
        <f>'[1]прил 1.2  '!B251</f>
        <v>Реконструкция ВЛ 0,4-6/10 кВ, резерв для технологического присоединения льготной группы потребителей (до 15 кВ)</v>
      </c>
      <c r="C30" s="14"/>
      <c r="D30" s="14"/>
      <c r="E30" s="14"/>
      <c r="F30" s="14"/>
      <c r="G30" s="48">
        <f>'[1]прил 1.2  '!D251</f>
        <v>0</v>
      </c>
      <c r="H30" s="48">
        <f>'[1]прил 1.2  '!E251</f>
        <v>0</v>
      </c>
      <c r="I30" s="48">
        <f>'[1]прил 1.2  '!H251</f>
        <v>0</v>
      </c>
      <c r="J30" s="48">
        <f>'[1]прил 1.2  '!I251</f>
        <v>0</v>
      </c>
      <c r="K30" s="48">
        <f>'[1]прил 1.2  '!S251</f>
        <v>0</v>
      </c>
      <c r="L30" s="48">
        <f>'[1]прил 1.2  '!T251</f>
        <v>0</v>
      </c>
      <c r="M30" s="48">
        <f>'[1]прил 1.2  '!U251</f>
        <v>0</v>
      </c>
      <c r="N30" s="48">
        <f>'[1]прил 1.2  '!V251</f>
        <v>0</v>
      </c>
      <c r="O30" s="48">
        <f>'[1]прил 1.2  '!Y251</f>
        <v>0</v>
      </c>
      <c r="P30" s="14"/>
      <c r="Q30" s="55">
        <f>'[1]прил 1.2  '!AW251</f>
        <v>0</v>
      </c>
      <c r="R30" s="55">
        <f>'[1]прил 1.2  '!AX251</f>
        <v>0</v>
      </c>
      <c r="S30" s="55">
        <f>'[1]прил 1.2  '!AY251</f>
        <v>0</v>
      </c>
      <c r="T30" s="55">
        <f>'[1]прил 1.2  '!AZ251</f>
        <v>0</v>
      </c>
      <c r="U30" s="55">
        <f>'[1]прил 1.2  '!BA251</f>
        <v>0</v>
      </c>
      <c r="V30" s="55">
        <f>'[1]прил 1.2  '!BG251</f>
        <v>0.5605</v>
      </c>
      <c r="W30" s="55">
        <f>'[1]прил 1.2  '!BH251</f>
        <v>3.9235000000000006E-2</v>
      </c>
      <c r="X30" s="55">
        <f>'[1]прил 1.2  '!BI251</f>
        <v>0.44840000000000002</v>
      </c>
      <c r="Y30" s="55">
        <f>'[1]прил 1.2  '!BJ251</f>
        <v>2.2419999999999999E-2</v>
      </c>
      <c r="Z30" s="55">
        <f>'[1]прил 1.2  '!BK251</f>
        <v>5.0444999999999997E-2</v>
      </c>
      <c r="AA30" s="55">
        <f>'[1]прил 1.2  '!BQ251</f>
        <v>1.7995000000000001</v>
      </c>
      <c r="AB30" s="55">
        <f>'[1]прил 1.2  '!BR251</f>
        <v>0.12596500000000002</v>
      </c>
      <c r="AC30" s="55">
        <f>'[1]прил 1.2  '!BS251</f>
        <v>1.4396000000000002</v>
      </c>
      <c r="AD30" s="55">
        <f>'[1]прил 1.2  '!BT251</f>
        <v>7.1980000000000002E-2</v>
      </c>
      <c r="AE30" s="55">
        <f>'[1]прил 1.2  '!BU251</f>
        <v>0.16195500000000002</v>
      </c>
      <c r="AF30" s="55">
        <f>'[1]прил 1.2  '!CA251</f>
        <v>1.77</v>
      </c>
      <c r="AG30" s="55">
        <f>'[1]прил 1.2  '!CB251</f>
        <v>0.12390000000000001</v>
      </c>
      <c r="AH30" s="55">
        <f>'[1]прил 1.2  '!CC251</f>
        <v>1.4160000000000001</v>
      </c>
      <c r="AI30" s="55">
        <f>'[1]прил 1.2  '!CD251</f>
        <v>7.0800000000000002E-2</v>
      </c>
      <c r="AJ30" s="55">
        <f>'[1]прил 1.2  '!CE251</f>
        <v>0.1593</v>
      </c>
      <c r="AK30" s="55">
        <f>'[1]прил 1.2  '!CK251</f>
        <v>1.77</v>
      </c>
      <c r="AL30" s="55">
        <f>'[1]прил 1.2  '!CL251</f>
        <v>0.12390000000000001</v>
      </c>
      <c r="AM30" s="55">
        <f>'[1]прил 1.2  '!CM251</f>
        <v>1.4160000000000001</v>
      </c>
      <c r="AN30" s="55">
        <f>'[1]прил 1.2  '!CN251</f>
        <v>7.0800000000000002E-2</v>
      </c>
      <c r="AO30" s="55">
        <f>'[1]прил 1.2  '!CO251</f>
        <v>0.1593</v>
      </c>
      <c r="AP30" s="16"/>
      <c r="AQ30" s="16"/>
      <c r="AR30" s="16"/>
      <c r="AS30" s="16"/>
      <c r="AT30" s="48">
        <f>'[1]прил 1.2  '!CP251</f>
        <v>0</v>
      </c>
      <c r="AU30" s="48">
        <f>'[1]прил 1.2  '!CQ251</f>
        <v>0</v>
      </c>
      <c r="AV30" s="48">
        <f>'[1]прил 1.2  '!CT251</f>
        <v>0</v>
      </c>
      <c r="AW30" s="48">
        <f>'[1]прил 1.2  '!CU251</f>
        <v>0</v>
      </c>
      <c r="AX30" s="48">
        <f>'[1]прил 1.2  '!DE251</f>
        <v>0</v>
      </c>
      <c r="AY30" s="48">
        <f>'[1]прил 1.2  '!DF251</f>
        <v>0</v>
      </c>
      <c r="AZ30" s="48">
        <f>'[1]прил 1.2  '!DG251</f>
        <v>0</v>
      </c>
      <c r="BA30" s="48">
        <f>'[1]прил 1.2  '!DH251</f>
        <v>0</v>
      </c>
      <c r="BB30" s="48">
        <f>'[1]прил 1.2  '!DK251</f>
        <v>0</v>
      </c>
      <c r="BC30" s="32"/>
    </row>
    <row r="31" spans="1:55" s="17" customFormat="1" ht="31.5" x14ac:dyDescent="0.25">
      <c r="A31" s="31">
        <f t="shared" si="6"/>
        <v>10</v>
      </c>
      <c r="B31" s="15" t="str">
        <f>'[1]прил 1.2  '!B357</f>
        <v>Реконструкция ВЛ 6-10 кВ ( модернизация) Грозненских РЭС</v>
      </c>
      <c r="C31" s="14"/>
      <c r="D31" s="14"/>
      <c r="E31" s="14"/>
      <c r="F31" s="14"/>
      <c r="G31" s="48">
        <f>'[1]прил 1.2  '!D357</f>
        <v>0</v>
      </c>
      <c r="H31" s="48">
        <f>'[1]прил 1.2  '!E357</f>
        <v>0</v>
      </c>
      <c r="I31" s="48">
        <f>'[1]прил 1.2  '!H357</f>
        <v>0</v>
      </c>
      <c r="J31" s="48">
        <f>'[1]прил 1.2  '!I357</f>
        <v>0</v>
      </c>
      <c r="K31" s="48">
        <f>'[1]прил 1.2  '!S357</f>
        <v>0</v>
      </c>
      <c r="L31" s="48">
        <f>'[1]прил 1.2  '!T357</f>
        <v>0</v>
      </c>
      <c r="M31" s="48">
        <f>'[1]прил 1.2  '!U357</f>
        <v>0</v>
      </c>
      <c r="N31" s="48">
        <f>'[1]прил 1.2  '!V357</f>
        <v>0</v>
      </c>
      <c r="O31" s="48">
        <f>'[1]прил 1.2  '!Y357</f>
        <v>0</v>
      </c>
      <c r="P31" s="14"/>
      <c r="Q31" s="55">
        <f>'[1]прил 1.2  '!AW357</f>
        <v>0</v>
      </c>
      <c r="R31" s="55">
        <f>'[1]прил 1.2  '!AX357</f>
        <v>0</v>
      </c>
      <c r="S31" s="55">
        <f>'[1]прил 1.2  '!AY357</f>
        <v>0</v>
      </c>
      <c r="T31" s="55">
        <f>'[1]прил 1.2  '!AZ357</f>
        <v>0</v>
      </c>
      <c r="U31" s="55">
        <f>'[1]прил 1.2  '!BA357</f>
        <v>0</v>
      </c>
      <c r="V31" s="55">
        <f>'[1]прил 1.2  '!BG357</f>
        <v>2.9420432009999997</v>
      </c>
      <c r="W31" s="55">
        <f>'[1]прил 1.2  '!BH357</f>
        <v>0.20594302407000001</v>
      </c>
      <c r="X31" s="55">
        <f>'[1]прил 1.2  '!BI357</f>
        <v>2.3536345607999998</v>
      </c>
      <c r="Y31" s="55">
        <f>'[1]прил 1.2  '!BJ357</f>
        <v>0.11768172803999999</v>
      </c>
      <c r="Z31" s="55">
        <f>'[1]прил 1.2  '!BK357</f>
        <v>0.26478388808999997</v>
      </c>
      <c r="AA31" s="55">
        <f>'[1]прил 1.2  '!BQ357</f>
        <v>0.15484437900000003</v>
      </c>
      <c r="AB31" s="55">
        <f>'[1]прил 1.2  '!BR357</f>
        <v>1.0839106530000003E-2</v>
      </c>
      <c r="AC31" s="55">
        <f>'[1]прил 1.2  '!BS357</f>
        <v>0.12387550320000003</v>
      </c>
      <c r="AD31" s="55">
        <f>'[1]прил 1.2  '!BT357</f>
        <v>6.1937751600000014E-3</v>
      </c>
      <c r="AE31" s="55">
        <f>'[1]прил 1.2  '!BU357</f>
        <v>1.3935994110000002E-2</v>
      </c>
      <c r="AF31" s="55">
        <f>'[1]прил 1.2  '!CA357</f>
        <v>3.2775607429999996</v>
      </c>
      <c r="AG31" s="55">
        <f>'[1]прил 1.2  '!CB357</f>
        <v>0.22942925201</v>
      </c>
      <c r="AH31" s="55">
        <f>'[1]прил 1.2  '!CC357</f>
        <v>2.6220485943999998</v>
      </c>
      <c r="AI31" s="55">
        <f>'[1]прил 1.2  '!CD357</f>
        <v>0.13110242972</v>
      </c>
      <c r="AJ31" s="55">
        <f>'[1]прил 1.2  '!CE357</f>
        <v>0.29498046686999996</v>
      </c>
      <c r="AK31" s="55">
        <f>'[1]прил 1.2  '!CK357</f>
        <v>0.17250319700000016</v>
      </c>
      <c r="AL31" s="55">
        <f>'[1]прил 1.2  '!CL357</f>
        <v>1.2075223790000013E-2</v>
      </c>
      <c r="AM31" s="55">
        <f>'[1]прил 1.2  '!CM357</f>
        <v>0.13800255760000013</v>
      </c>
      <c r="AN31" s="55">
        <f>'[1]прил 1.2  '!CN357</f>
        <v>6.9001278800000067E-3</v>
      </c>
      <c r="AO31" s="55">
        <f>'[1]прил 1.2  '!CO357</f>
        <v>1.5525287730000014E-2</v>
      </c>
      <c r="AP31" s="16"/>
      <c r="AQ31" s="16"/>
      <c r="AR31" s="16"/>
      <c r="AS31" s="16"/>
      <c r="AT31" s="48">
        <f>'[1]прил 1.2  '!CP357</f>
        <v>0</v>
      </c>
      <c r="AU31" s="48">
        <f>'[1]прил 1.2  '!CQ357</f>
        <v>0</v>
      </c>
      <c r="AV31" s="48">
        <f>'[1]прил 1.2  '!CT357</f>
        <v>0</v>
      </c>
      <c r="AW31" s="48">
        <f>'[1]прил 1.2  '!CU357</f>
        <v>0</v>
      </c>
      <c r="AX31" s="48" t="str">
        <f>'[1]прил 1.2  '!DE357</f>
        <v>2017-2019 г.г.</v>
      </c>
      <c r="AY31" s="48">
        <f>'[1]прил 1.2  '!DF357</f>
        <v>15</v>
      </c>
      <c r="AZ31" s="48" t="str">
        <f>'[1]прил 1.2  '!DG357</f>
        <v>СВ-110</v>
      </c>
      <c r="BA31" s="48" t="str">
        <f>'[1]прил 1.2  '!DH357</f>
        <v>АС-50</v>
      </c>
      <c r="BB31" s="48">
        <f>'[1]прил 1.2  '!DK357</f>
        <v>3.26</v>
      </c>
      <c r="BC31" s="32"/>
    </row>
    <row r="32" spans="1:55" s="17" customFormat="1" ht="31.5" x14ac:dyDescent="0.25">
      <c r="A32" s="31">
        <f t="shared" si="6"/>
        <v>11</v>
      </c>
      <c r="B32" s="15" t="str">
        <f>'[1]прил 1.2  '!B358</f>
        <v>Реконструкция ВЛ 6-10 кВ ( модернизация) Грозненских ГЭС</v>
      </c>
      <c r="C32" s="14"/>
      <c r="D32" s="14"/>
      <c r="E32" s="14"/>
      <c r="F32" s="14"/>
      <c r="G32" s="48">
        <f>'[1]прил 1.2  '!D358</f>
        <v>0</v>
      </c>
      <c r="H32" s="48">
        <f>'[1]прил 1.2  '!E358</f>
        <v>0</v>
      </c>
      <c r="I32" s="48">
        <f>'[1]прил 1.2  '!H358</f>
        <v>0</v>
      </c>
      <c r="J32" s="48">
        <f>'[1]прил 1.2  '!I358</f>
        <v>0</v>
      </c>
      <c r="K32" s="48">
        <f>'[1]прил 1.2  '!S358</f>
        <v>0</v>
      </c>
      <c r="L32" s="48">
        <f>'[1]прил 1.2  '!T358</f>
        <v>0</v>
      </c>
      <c r="M32" s="48">
        <f>'[1]прил 1.2  '!U358</f>
        <v>0</v>
      </c>
      <c r="N32" s="48">
        <f>'[1]прил 1.2  '!V358</f>
        <v>0</v>
      </c>
      <c r="O32" s="48">
        <f>'[1]прил 1.2  '!Y358</f>
        <v>0</v>
      </c>
      <c r="P32" s="14"/>
      <c r="Q32" s="55">
        <f>'[1]прил 1.2  '!AW358</f>
        <v>0</v>
      </c>
      <c r="R32" s="55">
        <f>'[1]прил 1.2  '!AX358</f>
        <v>0</v>
      </c>
      <c r="S32" s="55">
        <f>'[1]прил 1.2  '!AY358</f>
        <v>0</v>
      </c>
      <c r="T32" s="55">
        <f>'[1]прил 1.2  '!AZ358</f>
        <v>0</v>
      </c>
      <c r="U32" s="55">
        <f>'[1]прил 1.2  '!BA358</f>
        <v>0</v>
      </c>
      <c r="V32" s="55">
        <f>'[1]прил 1.2  '!BG358</f>
        <v>2.1706528339999993</v>
      </c>
      <c r="W32" s="55">
        <f>'[1]прил 1.2  '!BH358</f>
        <v>0.15194569837999997</v>
      </c>
      <c r="X32" s="55">
        <f>'[1]прил 1.2  '!BI358</f>
        <v>1.7365222671999996</v>
      </c>
      <c r="Y32" s="55">
        <f>'[1]прил 1.2  '!BJ358</f>
        <v>8.6826113359999971E-2</v>
      </c>
      <c r="Z32" s="55">
        <f>'[1]прил 1.2  '!BK358</f>
        <v>0.19535875505999992</v>
      </c>
      <c r="AA32" s="55">
        <f>'[1]прил 1.2  '!BQ358</f>
        <v>0.11424488600000027</v>
      </c>
      <c r="AB32" s="55">
        <f>'[1]прил 1.2  '!BR358</f>
        <v>7.9971420200000195E-3</v>
      </c>
      <c r="AC32" s="55">
        <f>'[1]прил 1.2  '!BS358</f>
        <v>9.1395908800000217E-2</v>
      </c>
      <c r="AD32" s="55">
        <f>'[1]прил 1.2  '!BT358</f>
        <v>4.569795440000011E-3</v>
      </c>
      <c r="AE32" s="55">
        <f>'[1]прил 1.2  '!BU358</f>
        <v>1.0282039740000025E-2</v>
      </c>
      <c r="AF32" s="55">
        <f>'[1]прил 1.2  '!CA358</f>
        <v>0</v>
      </c>
      <c r="AG32" s="55">
        <f>'[1]прил 1.2  '!CB358</f>
        <v>0</v>
      </c>
      <c r="AH32" s="55">
        <f>'[1]прил 1.2  '!CC358</f>
        <v>0</v>
      </c>
      <c r="AI32" s="55">
        <f>'[1]прил 1.2  '!CD358</f>
        <v>0</v>
      </c>
      <c r="AJ32" s="55">
        <f>'[1]прил 1.2  '!CE358</f>
        <v>0</v>
      </c>
      <c r="AK32" s="55">
        <f>'[1]прил 1.2  '!CK358</f>
        <v>0</v>
      </c>
      <c r="AL32" s="55">
        <f>'[1]прил 1.2  '!CL358</f>
        <v>0</v>
      </c>
      <c r="AM32" s="55">
        <f>'[1]прил 1.2  '!CM358</f>
        <v>0</v>
      </c>
      <c r="AN32" s="55">
        <f>'[1]прил 1.2  '!CN358</f>
        <v>0</v>
      </c>
      <c r="AO32" s="55">
        <f>'[1]прил 1.2  '!CO358</f>
        <v>0</v>
      </c>
      <c r="AP32" s="16"/>
      <c r="AQ32" s="16"/>
      <c r="AR32" s="16"/>
      <c r="AS32" s="16"/>
      <c r="AT32" s="48">
        <f>'[1]прил 1.2  '!CP358</f>
        <v>0</v>
      </c>
      <c r="AU32" s="48">
        <f>'[1]прил 1.2  '!CQ358</f>
        <v>0</v>
      </c>
      <c r="AV32" s="48">
        <f>'[1]прил 1.2  '!CT358</f>
        <v>0</v>
      </c>
      <c r="AW32" s="48">
        <f>'[1]прил 1.2  '!CU358</f>
        <v>0</v>
      </c>
      <c r="AX32" s="48" t="str">
        <f>'[1]прил 1.2  '!DE358</f>
        <v>2017-2019 г.г.</v>
      </c>
      <c r="AY32" s="48">
        <f>'[1]прил 1.2  '!DF358</f>
        <v>15</v>
      </c>
      <c r="AZ32" s="48" t="str">
        <f>'[1]прил 1.2  '!DG358</f>
        <v>СВ-110</v>
      </c>
      <c r="BA32" s="48" t="str">
        <f>'[1]прил 1.2  '!DH358</f>
        <v>АС-50</v>
      </c>
      <c r="BB32" s="48">
        <f>'[1]прил 1.2  '!DK358</f>
        <v>1.21</v>
      </c>
      <c r="BC32" s="32"/>
    </row>
    <row r="33" spans="1:55" s="17" customFormat="1" ht="31.5" x14ac:dyDescent="0.25">
      <c r="A33" s="31">
        <f t="shared" si="6"/>
        <v>12</v>
      </c>
      <c r="B33" s="15" t="str">
        <f>'[1]прил 1.2  '!B359</f>
        <v>Реконструкция ВЛ 6-10 кВ ( модернизация) Урус-Мартановских РЭС</v>
      </c>
      <c r="C33" s="14"/>
      <c r="D33" s="14"/>
      <c r="E33" s="14"/>
      <c r="F33" s="14"/>
      <c r="G33" s="48">
        <f>'[1]прил 1.2  '!D359</f>
        <v>0</v>
      </c>
      <c r="H33" s="48">
        <f>'[1]прил 1.2  '!E359</f>
        <v>0</v>
      </c>
      <c r="I33" s="48">
        <f>'[1]прил 1.2  '!H359</f>
        <v>0</v>
      </c>
      <c r="J33" s="48">
        <f>'[1]прил 1.2  '!I359</f>
        <v>0</v>
      </c>
      <c r="K33" s="48">
        <f>'[1]прил 1.2  '!S359</f>
        <v>0</v>
      </c>
      <c r="L33" s="48">
        <f>'[1]прил 1.2  '!T359</f>
        <v>0</v>
      </c>
      <c r="M33" s="48">
        <f>'[1]прил 1.2  '!U359</f>
        <v>0</v>
      </c>
      <c r="N33" s="48">
        <f>'[1]прил 1.2  '!V359</f>
        <v>0</v>
      </c>
      <c r="O33" s="48">
        <f>'[1]прил 1.2  '!Y359</f>
        <v>0</v>
      </c>
      <c r="P33" s="14"/>
      <c r="Q33" s="55">
        <f>'[1]прил 1.2  '!AW359</f>
        <v>0</v>
      </c>
      <c r="R33" s="55">
        <f>'[1]прил 1.2  '!AX359</f>
        <v>0</v>
      </c>
      <c r="S33" s="55">
        <f>'[1]прил 1.2  '!AY359</f>
        <v>0</v>
      </c>
      <c r="T33" s="55">
        <f>'[1]прил 1.2  '!AZ359</f>
        <v>0</v>
      </c>
      <c r="U33" s="55">
        <f>'[1]прил 1.2  '!BA359</f>
        <v>0</v>
      </c>
      <c r="V33" s="55">
        <f>'[1]прил 1.2  '!BG359</f>
        <v>3.3367058239999996</v>
      </c>
      <c r="W33" s="55">
        <f>'[1]прил 1.2  '!BH359</f>
        <v>0.23356940768000001</v>
      </c>
      <c r="X33" s="55">
        <f>'[1]прил 1.2  '!BI359</f>
        <v>2.6693646591999998</v>
      </c>
      <c r="Y33" s="55">
        <f>'[1]прил 1.2  '!BJ359</f>
        <v>0.13346823295999999</v>
      </c>
      <c r="Z33" s="55">
        <f>'[1]прил 1.2  '!BK359</f>
        <v>0.30030352415999995</v>
      </c>
      <c r="AA33" s="55">
        <f>'[1]прил 1.2  '!BQ359</f>
        <v>0.17561609600000017</v>
      </c>
      <c r="AB33" s="55">
        <f>'[1]прил 1.2  '!BR359</f>
        <v>1.2293126720000012E-2</v>
      </c>
      <c r="AC33" s="55">
        <f>'[1]прил 1.2  '!BS359</f>
        <v>0.14049287680000014</v>
      </c>
      <c r="AD33" s="55">
        <f>'[1]прил 1.2  '!BT359</f>
        <v>7.0246438400000067E-3</v>
      </c>
      <c r="AE33" s="55">
        <f>'[1]прил 1.2  '!BU359</f>
        <v>1.5805448640000015E-2</v>
      </c>
      <c r="AF33" s="55">
        <f>'[1]прил 1.2  '!CA359</f>
        <v>0</v>
      </c>
      <c r="AG33" s="55">
        <f>'[1]прил 1.2  '!CB359</f>
        <v>0</v>
      </c>
      <c r="AH33" s="55">
        <f>'[1]прил 1.2  '!CC359</f>
        <v>0</v>
      </c>
      <c r="AI33" s="55">
        <f>'[1]прил 1.2  '!CD359</f>
        <v>0</v>
      </c>
      <c r="AJ33" s="55">
        <f>'[1]прил 1.2  '!CE359</f>
        <v>0</v>
      </c>
      <c r="AK33" s="55">
        <f>'[1]прил 1.2  '!CK359</f>
        <v>0</v>
      </c>
      <c r="AL33" s="55">
        <f>'[1]прил 1.2  '!CL359</f>
        <v>0</v>
      </c>
      <c r="AM33" s="55">
        <f>'[1]прил 1.2  '!CM359</f>
        <v>0</v>
      </c>
      <c r="AN33" s="55">
        <f>'[1]прил 1.2  '!CN359</f>
        <v>0</v>
      </c>
      <c r="AO33" s="55">
        <f>'[1]прил 1.2  '!CO359</f>
        <v>0</v>
      </c>
      <c r="AP33" s="16"/>
      <c r="AQ33" s="16"/>
      <c r="AR33" s="16"/>
      <c r="AS33" s="16"/>
      <c r="AT33" s="48">
        <f>'[1]прил 1.2  '!CP359</f>
        <v>0</v>
      </c>
      <c r="AU33" s="48">
        <f>'[1]прил 1.2  '!CQ359</f>
        <v>0</v>
      </c>
      <c r="AV33" s="48">
        <f>'[1]прил 1.2  '!CT359</f>
        <v>0</v>
      </c>
      <c r="AW33" s="48">
        <f>'[1]прил 1.2  '!CU359</f>
        <v>0</v>
      </c>
      <c r="AX33" s="48" t="str">
        <f>'[1]прил 1.2  '!DE359</f>
        <v>2017-2019 г.г.</v>
      </c>
      <c r="AY33" s="48">
        <f>'[1]прил 1.2  '!DF359</f>
        <v>15</v>
      </c>
      <c r="AZ33" s="48" t="str">
        <f>'[1]прил 1.2  '!DG359</f>
        <v>СВ-110</v>
      </c>
      <c r="BA33" s="48" t="str">
        <f>'[1]прил 1.2  '!DH359</f>
        <v>АС-50</v>
      </c>
      <c r="BB33" s="48">
        <f>'[1]прил 1.2  '!DK359</f>
        <v>1.86</v>
      </c>
      <c r="BC33" s="32"/>
    </row>
    <row r="34" spans="1:55" s="17" customFormat="1" ht="31.5" x14ac:dyDescent="0.25">
      <c r="A34" s="31">
        <f t="shared" si="6"/>
        <v>13</v>
      </c>
      <c r="B34" s="15" t="str">
        <f>'[1]прил 1.2  '!B360</f>
        <v>Реконструкция ВЛ 6-10 кВ ( модернизация) Ножай-Юртовских  РЭС</v>
      </c>
      <c r="C34" s="14"/>
      <c r="D34" s="14"/>
      <c r="E34" s="14"/>
      <c r="F34" s="14"/>
      <c r="G34" s="48">
        <f>'[1]прил 1.2  '!D360</f>
        <v>0</v>
      </c>
      <c r="H34" s="48">
        <f>'[1]прил 1.2  '!E360</f>
        <v>0</v>
      </c>
      <c r="I34" s="48">
        <f>'[1]прил 1.2  '!H360</f>
        <v>0</v>
      </c>
      <c r="J34" s="48">
        <f>'[1]прил 1.2  '!I360</f>
        <v>0</v>
      </c>
      <c r="K34" s="48">
        <f>'[1]прил 1.2  '!S360</f>
        <v>0</v>
      </c>
      <c r="L34" s="48">
        <f>'[1]прил 1.2  '!T360</f>
        <v>0</v>
      </c>
      <c r="M34" s="48">
        <f>'[1]прил 1.2  '!U360</f>
        <v>0</v>
      </c>
      <c r="N34" s="48">
        <f>'[1]прил 1.2  '!V360</f>
        <v>0</v>
      </c>
      <c r="O34" s="48">
        <f>'[1]прил 1.2  '!Y360</f>
        <v>0</v>
      </c>
      <c r="P34" s="14"/>
      <c r="Q34" s="55">
        <f>'[1]прил 1.2  '!AW360</f>
        <v>0</v>
      </c>
      <c r="R34" s="55">
        <f>'[1]прил 1.2  '!AX360</f>
        <v>0</v>
      </c>
      <c r="S34" s="55">
        <f>'[1]прил 1.2  '!AY360</f>
        <v>0</v>
      </c>
      <c r="T34" s="55">
        <f>'[1]прил 1.2  '!AZ360</f>
        <v>0</v>
      </c>
      <c r="U34" s="55">
        <f>'[1]прил 1.2  '!BA360</f>
        <v>0</v>
      </c>
      <c r="V34" s="55">
        <f>'[1]прил 1.2  '!BG360</f>
        <v>1.722171001</v>
      </c>
      <c r="W34" s="55">
        <f>'[1]прил 1.2  '!BH360</f>
        <v>0.12055197007000001</v>
      </c>
      <c r="X34" s="55">
        <f>'[1]прил 1.2  '!BI360</f>
        <v>1.3777368008000002</v>
      </c>
      <c r="Y34" s="55">
        <f>'[1]прил 1.2  '!BJ360</f>
        <v>6.8886840039999994E-2</v>
      </c>
      <c r="Z34" s="55">
        <f>'[1]прил 1.2  '!BK360</f>
        <v>0.15499539008999999</v>
      </c>
      <c r="AA34" s="55">
        <f>'[1]прил 1.2  '!BQ360</f>
        <v>9.0640578999999999E-2</v>
      </c>
      <c r="AB34" s="55">
        <f>'[1]прил 1.2  '!BR360</f>
        <v>6.3448405300000005E-3</v>
      </c>
      <c r="AC34" s="55">
        <f>'[1]прил 1.2  '!BS360</f>
        <v>7.2512463200000002E-2</v>
      </c>
      <c r="AD34" s="55">
        <f>'[1]прил 1.2  '!BT360</f>
        <v>3.6256231599999999E-3</v>
      </c>
      <c r="AE34" s="55">
        <f>'[1]прил 1.2  '!BU360</f>
        <v>8.15765211E-3</v>
      </c>
      <c r="AF34" s="55">
        <f>'[1]прил 1.2  '!CA360</f>
        <v>0</v>
      </c>
      <c r="AG34" s="55">
        <f>'[1]прил 1.2  '!CB360</f>
        <v>0</v>
      </c>
      <c r="AH34" s="55">
        <f>'[1]прил 1.2  '!CC360</f>
        <v>0</v>
      </c>
      <c r="AI34" s="55">
        <f>'[1]прил 1.2  '!CD360</f>
        <v>0</v>
      </c>
      <c r="AJ34" s="55">
        <f>'[1]прил 1.2  '!CE360</f>
        <v>0</v>
      </c>
      <c r="AK34" s="55">
        <f>'[1]прил 1.2  '!CK360</f>
        <v>0</v>
      </c>
      <c r="AL34" s="55">
        <f>'[1]прил 1.2  '!CL360</f>
        <v>0</v>
      </c>
      <c r="AM34" s="55">
        <f>'[1]прил 1.2  '!CM360</f>
        <v>0</v>
      </c>
      <c r="AN34" s="55">
        <f>'[1]прил 1.2  '!CN360</f>
        <v>0</v>
      </c>
      <c r="AO34" s="55">
        <f>'[1]прил 1.2  '!CO360</f>
        <v>0</v>
      </c>
      <c r="AP34" s="16"/>
      <c r="AQ34" s="16"/>
      <c r="AR34" s="16"/>
      <c r="AS34" s="16"/>
      <c r="AT34" s="48">
        <f>'[1]прил 1.2  '!CP360</f>
        <v>0</v>
      </c>
      <c r="AU34" s="48">
        <f>'[1]прил 1.2  '!CQ360</f>
        <v>0</v>
      </c>
      <c r="AV34" s="48">
        <f>'[1]прил 1.2  '!CT360</f>
        <v>0</v>
      </c>
      <c r="AW34" s="48">
        <f>'[1]прил 1.2  '!CU360</f>
        <v>0</v>
      </c>
      <c r="AX34" s="48" t="str">
        <f>'[1]прил 1.2  '!DE360</f>
        <v>2017-2019 г.г.</v>
      </c>
      <c r="AY34" s="48">
        <f>'[1]прил 1.2  '!DF360</f>
        <v>15</v>
      </c>
      <c r="AZ34" s="48" t="str">
        <f>'[1]прил 1.2  '!DG360</f>
        <v>СВ-110</v>
      </c>
      <c r="BA34" s="48" t="str">
        <f>'[1]прил 1.2  '!DH360</f>
        <v>АС-50</v>
      </c>
      <c r="BB34" s="48">
        <f>'[1]прил 1.2  '!DK360</f>
        <v>0.96</v>
      </c>
      <c r="BC34" s="32"/>
    </row>
    <row r="35" spans="1:55" s="17" customFormat="1" ht="31.5" x14ac:dyDescent="0.25">
      <c r="A35" s="31">
        <f t="shared" si="6"/>
        <v>14</v>
      </c>
      <c r="B35" s="15" t="str">
        <f>'[1]прил 1.2  '!B361</f>
        <v>Реконструкция ВЛ 6-10 кВ ( модернизация) Шалинских РЭС</v>
      </c>
      <c r="C35" s="14"/>
      <c r="D35" s="14"/>
      <c r="E35" s="14"/>
      <c r="F35" s="14"/>
      <c r="G35" s="48">
        <f>'[1]прил 1.2  '!D361</f>
        <v>0</v>
      </c>
      <c r="H35" s="48">
        <f>'[1]прил 1.2  '!E361</f>
        <v>0</v>
      </c>
      <c r="I35" s="48">
        <f>'[1]прил 1.2  '!H361</f>
        <v>0</v>
      </c>
      <c r="J35" s="48">
        <f>'[1]прил 1.2  '!I361</f>
        <v>0</v>
      </c>
      <c r="K35" s="48">
        <f>'[1]прил 1.2  '!S361</f>
        <v>0</v>
      </c>
      <c r="L35" s="48">
        <f>'[1]прил 1.2  '!T361</f>
        <v>0</v>
      </c>
      <c r="M35" s="48">
        <f>'[1]прил 1.2  '!U361</f>
        <v>0</v>
      </c>
      <c r="N35" s="48">
        <f>'[1]прил 1.2  '!V361</f>
        <v>0</v>
      </c>
      <c r="O35" s="48">
        <f>'[1]прил 1.2  '!Y361</f>
        <v>0</v>
      </c>
      <c r="P35" s="14"/>
      <c r="Q35" s="55">
        <f>'[1]прил 1.2  '!AW361</f>
        <v>0</v>
      </c>
      <c r="R35" s="55">
        <f>'[1]прил 1.2  '!AX361</f>
        <v>0</v>
      </c>
      <c r="S35" s="55">
        <f>'[1]прил 1.2  '!AY361</f>
        <v>0</v>
      </c>
      <c r="T35" s="55">
        <f>'[1]прил 1.2  '!AZ361</f>
        <v>0</v>
      </c>
      <c r="U35" s="55">
        <f>'[1]прил 1.2  '!BA361</f>
        <v>0</v>
      </c>
      <c r="V35" s="55">
        <f>'[1]прил 1.2  '!BG361</f>
        <v>5.3775920000000005E-2</v>
      </c>
      <c r="W35" s="55">
        <f>'[1]прил 1.2  '!BH361</f>
        <v>3.7643144000000005E-3</v>
      </c>
      <c r="X35" s="55">
        <f>'[1]прил 1.2  '!BI361</f>
        <v>4.3020736000000004E-2</v>
      </c>
      <c r="Y35" s="55">
        <f>'[1]прил 1.2  '!BJ361</f>
        <v>2.1510368000000001E-3</v>
      </c>
      <c r="Z35" s="55">
        <f>'[1]прил 1.2  '!BK361</f>
        <v>4.8398327999999999E-3</v>
      </c>
      <c r="AA35" s="55">
        <f>'[1]прил 1.2  '!BQ361</f>
        <v>0</v>
      </c>
      <c r="AB35" s="55">
        <f>'[1]прил 1.2  '!BR361</f>
        <v>0</v>
      </c>
      <c r="AC35" s="55">
        <f>'[1]прил 1.2  '!BS361</f>
        <v>0</v>
      </c>
      <c r="AD35" s="55">
        <f>'[1]прил 1.2  '!BT361</f>
        <v>0</v>
      </c>
      <c r="AE35" s="55">
        <f>'[1]прил 1.2  '!BU361</f>
        <v>0</v>
      </c>
      <c r="AF35" s="55">
        <f>'[1]прил 1.2  '!CA361</f>
        <v>2.3873555859999995</v>
      </c>
      <c r="AG35" s="55">
        <f>'[1]прил 1.2  '!CB361</f>
        <v>0.16711489101999999</v>
      </c>
      <c r="AH35" s="55">
        <f>'[1]прил 1.2  '!CC361</f>
        <v>1.9098844687999996</v>
      </c>
      <c r="AI35" s="55">
        <f>'[1]прил 1.2  '!CD361</f>
        <v>9.5494223439999984E-2</v>
      </c>
      <c r="AJ35" s="55">
        <f>'[1]прил 1.2  '!CE361</f>
        <v>0.21486200273999995</v>
      </c>
      <c r="AK35" s="55">
        <f>'[1]прил 1.2  '!CK361</f>
        <v>0.12565029400000016</v>
      </c>
      <c r="AL35" s="55">
        <f>'[1]прил 1.2  '!CL361</f>
        <v>8.7955205800000127E-3</v>
      </c>
      <c r="AM35" s="55">
        <f>'[1]прил 1.2  '!CM361</f>
        <v>0.10052023520000014</v>
      </c>
      <c r="AN35" s="55">
        <f>'[1]прил 1.2  '!CN361</f>
        <v>5.0260117600000069E-3</v>
      </c>
      <c r="AO35" s="55">
        <f>'[1]прил 1.2  '!CO361</f>
        <v>1.1308526460000015E-2</v>
      </c>
      <c r="AP35" s="16"/>
      <c r="AQ35" s="16"/>
      <c r="AR35" s="16"/>
      <c r="AS35" s="16"/>
      <c r="AT35" s="48">
        <f>'[1]прил 1.2  '!CP361</f>
        <v>0</v>
      </c>
      <c r="AU35" s="48">
        <f>'[1]прил 1.2  '!CQ361</f>
        <v>0</v>
      </c>
      <c r="AV35" s="48">
        <f>'[1]прил 1.2  '!CT361</f>
        <v>0</v>
      </c>
      <c r="AW35" s="48">
        <f>'[1]прил 1.2  '!CU361</f>
        <v>0</v>
      </c>
      <c r="AX35" s="48" t="str">
        <f>'[1]прил 1.2  '!DE361</f>
        <v>2017-2019 г.г.</v>
      </c>
      <c r="AY35" s="48">
        <f>'[1]прил 1.2  '!DF361</f>
        <v>15</v>
      </c>
      <c r="AZ35" s="48" t="str">
        <f>'[1]прил 1.2  '!DG361</f>
        <v>СВ-110</v>
      </c>
      <c r="BA35" s="48" t="str">
        <f>'[1]прил 1.2  '!DH361</f>
        <v>АС-50</v>
      </c>
      <c r="BB35" s="48">
        <f>'[1]прил 1.2  '!DK361</f>
        <v>1.18</v>
      </c>
      <c r="BC35" s="32"/>
    </row>
    <row r="36" spans="1:55" s="17" customFormat="1" ht="31.5" x14ac:dyDescent="0.25">
      <c r="A36" s="31">
        <f t="shared" ref="A36:A56" si="7">A35+1</f>
        <v>15</v>
      </c>
      <c r="B36" s="15" t="str">
        <f>'[1]прил 1.2  '!B362</f>
        <v>Реконструкция ВЛ 6-10 кВ ( модернизация) Надтеречных РЭС</v>
      </c>
      <c r="C36" s="14"/>
      <c r="D36" s="14"/>
      <c r="E36" s="14"/>
      <c r="F36" s="14"/>
      <c r="G36" s="48">
        <f>'[1]прил 1.2  '!D362</f>
        <v>0</v>
      </c>
      <c r="H36" s="48">
        <f>'[1]прил 1.2  '!E362</f>
        <v>0</v>
      </c>
      <c r="I36" s="48">
        <f>'[1]прил 1.2  '!H362</f>
        <v>0</v>
      </c>
      <c r="J36" s="48">
        <f>'[1]прил 1.2  '!I362</f>
        <v>0</v>
      </c>
      <c r="K36" s="48">
        <f>'[1]прил 1.2  '!S362</f>
        <v>0</v>
      </c>
      <c r="L36" s="48">
        <f>'[1]прил 1.2  '!T362</f>
        <v>0</v>
      </c>
      <c r="M36" s="48">
        <f>'[1]прил 1.2  '!U362</f>
        <v>0</v>
      </c>
      <c r="N36" s="48">
        <f>'[1]прил 1.2  '!V362</f>
        <v>0</v>
      </c>
      <c r="O36" s="48">
        <f>'[1]прил 1.2  '!Y362</f>
        <v>0</v>
      </c>
      <c r="P36" s="14"/>
      <c r="Q36" s="55">
        <f>'[1]прил 1.2  '!AW362</f>
        <v>0</v>
      </c>
      <c r="R36" s="55">
        <f>'[1]прил 1.2  '!AX362</f>
        <v>0</v>
      </c>
      <c r="S36" s="55">
        <f>'[1]прил 1.2  '!AY362</f>
        <v>0</v>
      </c>
      <c r="T36" s="55">
        <f>'[1]прил 1.2  '!AZ362</f>
        <v>0</v>
      </c>
      <c r="U36" s="55">
        <f>'[1]прил 1.2  '!BA362</f>
        <v>0</v>
      </c>
      <c r="V36" s="55">
        <f>'[1]прил 1.2  '!BG362</f>
        <v>0</v>
      </c>
      <c r="W36" s="55">
        <f>'[1]прил 1.2  '!BH362</f>
        <v>0</v>
      </c>
      <c r="X36" s="55">
        <f>'[1]прил 1.2  '!BI362</f>
        <v>0</v>
      </c>
      <c r="Y36" s="55">
        <f>'[1]прил 1.2  '!BJ362</f>
        <v>0</v>
      </c>
      <c r="Z36" s="55">
        <f>'[1]прил 1.2  '!BK362</f>
        <v>0</v>
      </c>
      <c r="AA36" s="55">
        <f>'[1]прил 1.2  '!BQ362</f>
        <v>0</v>
      </c>
      <c r="AB36" s="55">
        <f>'[1]прил 1.2  '!BR362</f>
        <v>0</v>
      </c>
      <c r="AC36" s="55">
        <f>'[1]прил 1.2  '!BS362</f>
        <v>0</v>
      </c>
      <c r="AD36" s="55">
        <f>'[1]прил 1.2  '!BT362</f>
        <v>0</v>
      </c>
      <c r="AE36" s="55">
        <f>'[1]прил 1.2  '!BU362</f>
        <v>0</v>
      </c>
      <c r="AF36" s="55">
        <f>'[1]прил 1.2  '!CA362</f>
        <v>3.7631207719999997</v>
      </c>
      <c r="AG36" s="55">
        <f>'[1]прил 1.2  '!CB362</f>
        <v>0.26341845404000003</v>
      </c>
      <c r="AH36" s="55">
        <f>'[1]прил 1.2  '!CC362</f>
        <v>3.0104966175999999</v>
      </c>
      <c r="AI36" s="55">
        <f>'[1]прил 1.2  '!CD362</f>
        <v>0.15052483087999999</v>
      </c>
      <c r="AJ36" s="55">
        <f>'[1]прил 1.2  '!CE362</f>
        <v>0.33868086947999998</v>
      </c>
      <c r="AK36" s="55">
        <f>'[1]прил 1.2  '!CK362</f>
        <v>0.1980589880000001</v>
      </c>
      <c r="AL36" s="55">
        <f>'[1]прил 1.2  '!CL362</f>
        <v>1.3864129160000009E-2</v>
      </c>
      <c r="AM36" s="55">
        <f>'[1]прил 1.2  '!CM362</f>
        <v>0.1584471904000001</v>
      </c>
      <c r="AN36" s="55">
        <f>'[1]прил 1.2  '!CN362</f>
        <v>7.9223595200000035E-3</v>
      </c>
      <c r="AO36" s="55">
        <f>'[1]прил 1.2  '!CO362</f>
        <v>1.7825308920000008E-2</v>
      </c>
      <c r="AP36" s="16"/>
      <c r="AQ36" s="16"/>
      <c r="AR36" s="16"/>
      <c r="AS36" s="16"/>
      <c r="AT36" s="48">
        <f>'[1]прил 1.2  '!CP362</f>
        <v>0</v>
      </c>
      <c r="AU36" s="48">
        <f>'[1]прил 1.2  '!CQ362</f>
        <v>0</v>
      </c>
      <c r="AV36" s="48">
        <f>'[1]прил 1.2  '!CT362</f>
        <v>0</v>
      </c>
      <c r="AW36" s="48">
        <f>'[1]прил 1.2  '!CU362</f>
        <v>0</v>
      </c>
      <c r="AX36" s="48" t="str">
        <f>'[1]прил 1.2  '!DE362</f>
        <v>2017-2019 г.г.</v>
      </c>
      <c r="AY36" s="48">
        <f>'[1]прил 1.2  '!DF362</f>
        <v>15</v>
      </c>
      <c r="AZ36" s="48" t="str">
        <f>'[1]прил 1.2  '!DG362</f>
        <v>СВ-110</v>
      </c>
      <c r="BA36" s="48" t="str">
        <f>'[1]прил 1.2  '!DH362</f>
        <v>АС-50</v>
      </c>
      <c r="BB36" s="48">
        <f>'[1]прил 1.2  '!DK362</f>
        <v>1.86</v>
      </c>
      <c r="BC36" s="32"/>
    </row>
    <row r="37" spans="1:55" s="17" customFormat="1" ht="31.5" x14ac:dyDescent="0.25">
      <c r="A37" s="31">
        <f t="shared" si="7"/>
        <v>16</v>
      </c>
      <c r="B37" s="15" t="str">
        <f>'[1]прил 1.2  '!B363</f>
        <v>Реконструкция ВЛ 6-10 кВ ( модернизация) Веденских РЭС</v>
      </c>
      <c r="C37" s="14"/>
      <c r="D37" s="14"/>
      <c r="E37" s="14"/>
      <c r="F37" s="14"/>
      <c r="G37" s="48">
        <f>'[1]прил 1.2  '!D363</f>
        <v>0</v>
      </c>
      <c r="H37" s="48">
        <f>'[1]прил 1.2  '!E363</f>
        <v>0</v>
      </c>
      <c r="I37" s="48">
        <f>'[1]прил 1.2  '!H363</f>
        <v>0</v>
      </c>
      <c r="J37" s="48">
        <f>'[1]прил 1.2  '!I363</f>
        <v>0</v>
      </c>
      <c r="K37" s="48">
        <f>'[1]прил 1.2  '!S363</f>
        <v>0</v>
      </c>
      <c r="L37" s="48">
        <f>'[1]прил 1.2  '!T363</f>
        <v>0</v>
      </c>
      <c r="M37" s="48">
        <f>'[1]прил 1.2  '!U363</f>
        <v>0</v>
      </c>
      <c r="N37" s="48">
        <f>'[1]прил 1.2  '!V363</f>
        <v>0</v>
      </c>
      <c r="O37" s="48">
        <f>'[1]прил 1.2  '!Y363</f>
        <v>0</v>
      </c>
      <c r="P37" s="14"/>
      <c r="Q37" s="55">
        <f>'[1]прил 1.2  '!AW363</f>
        <v>0</v>
      </c>
      <c r="R37" s="55">
        <f>'[1]прил 1.2  '!AX363</f>
        <v>0</v>
      </c>
      <c r="S37" s="55">
        <f>'[1]прил 1.2  '!AY363</f>
        <v>0</v>
      </c>
      <c r="T37" s="55">
        <f>'[1]прил 1.2  '!AZ363</f>
        <v>0</v>
      </c>
      <c r="U37" s="55">
        <f>'[1]прил 1.2  '!BA363</f>
        <v>0</v>
      </c>
      <c r="V37" s="55">
        <f>'[1]прил 1.2  '!BG363</f>
        <v>0</v>
      </c>
      <c r="W37" s="55">
        <f>'[1]прил 1.2  '!BH363</f>
        <v>0</v>
      </c>
      <c r="X37" s="55">
        <f>'[1]прил 1.2  '!BI363</f>
        <v>0</v>
      </c>
      <c r="Y37" s="55">
        <f>'[1]прил 1.2  '!BJ363</f>
        <v>0</v>
      </c>
      <c r="Z37" s="55">
        <f>'[1]прил 1.2  '!BK363</f>
        <v>0</v>
      </c>
      <c r="AA37" s="55">
        <f>'[1]прил 1.2  '!BQ363</f>
        <v>0</v>
      </c>
      <c r="AB37" s="55">
        <f>'[1]прил 1.2  '!BR363</f>
        <v>0</v>
      </c>
      <c r="AC37" s="55">
        <f>'[1]прил 1.2  '!BS363</f>
        <v>0</v>
      </c>
      <c r="AD37" s="55">
        <f>'[1]прил 1.2  '!BT363</f>
        <v>0</v>
      </c>
      <c r="AE37" s="55">
        <f>'[1]прил 1.2  '!BU363</f>
        <v>0</v>
      </c>
      <c r="AF37" s="55">
        <f>'[1]прил 1.2  '!CA363</f>
        <v>2.5694429789999993</v>
      </c>
      <c r="AG37" s="55">
        <f>'[1]прил 1.2  '!CB363</f>
        <v>0.17986100852999998</v>
      </c>
      <c r="AH37" s="55">
        <f>'[1]прил 1.2  '!CC363</f>
        <v>2.0555543831999996</v>
      </c>
      <c r="AI37" s="55">
        <f>'[1]прил 1.2  '!CD363</f>
        <v>0.10277771915999998</v>
      </c>
      <c r="AJ37" s="55">
        <f>'[1]прил 1.2  '!CE363</f>
        <v>0.23124986810999992</v>
      </c>
      <c r="AK37" s="55">
        <f>'[1]прил 1.2  '!CK363</f>
        <v>0.13523384100000024</v>
      </c>
      <c r="AL37" s="55">
        <f>'[1]прил 1.2  '!CL363</f>
        <v>9.4663688700000175E-3</v>
      </c>
      <c r="AM37" s="55">
        <f>'[1]прил 1.2  '!CM363</f>
        <v>0.1081870728000002</v>
      </c>
      <c r="AN37" s="55">
        <f>'[1]прил 1.2  '!CN363</f>
        <v>5.40935364000001E-3</v>
      </c>
      <c r="AO37" s="55">
        <f>'[1]прил 1.2  '!CO363</f>
        <v>1.2171045690000021E-2</v>
      </c>
      <c r="AP37" s="16"/>
      <c r="AQ37" s="16"/>
      <c r="AR37" s="16"/>
      <c r="AS37" s="16"/>
      <c r="AT37" s="48">
        <f>'[1]прил 1.2  '!CP363</f>
        <v>0</v>
      </c>
      <c r="AU37" s="48">
        <f>'[1]прил 1.2  '!CQ363</f>
        <v>0</v>
      </c>
      <c r="AV37" s="48">
        <f>'[1]прил 1.2  '!CT363</f>
        <v>0</v>
      </c>
      <c r="AW37" s="48">
        <f>'[1]прил 1.2  '!CU363</f>
        <v>0</v>
      </c>
      <c r="AX37" s="48" t="str">
        <f>'[1]прил 1.2  '!DE363</f>
        <v>2017-2019 г.г.</v>
      </c>
      <c r="AY37" s="48">
        <f>'[1]прил 1.2  '!DF363</f>
        <v>15</v>
      </c>
      <c r="AZ37" s="48" t="str">
        <f>'[1]прил 1.2  '!DG363</f>
        <v>СВ-110</v>
      </c>
      <c r="BA37" s="48" t="str">
        <f>'[1]прил 1.2  '!DH363</f>
        <v>АС-50</v>
      </c>
      <c r="BB37" s="48">
        <f>'[1]прил 1.2  '!DK363</f>
        <v>1.27</v>
      </c>
      <c r="BC37" s="32"/>
    </row>
    <row r="38" spans="1:55" s="17" customFormat="1" ht="31.5" x14ac:dyDescent="0.25">
      <c r="A38" s="31">
        <f t="shared" si="7"/>
        <v>17</v>
      </c>
      <c r="B38" s="15" t="str">
        <f>'[1]прил 1.2  '!B365</f>
        <v>Реконструкция ВЛ 0,4-10 кВ и ТП Грозненских РЭС</v>
      </c>
      <c r="C38" s="14"/>
      <c r="D38" s="14"/>
      <c r="E38" s="14"/>
      <c r="F38" s="14"/>
      <c r="G38" s="48">
        <f>'[1]прил 1.2  '!D365</f>
        <v>0</v>
      </c>
      <c r="H38" s="48">
        <f>'[1]прил 1.2  '!E365</f>
        <v>0</v>
      </c>
      <c r="I38" s="48">
        <f>'[1]прил 1.2  '!H365</f>
        <v>0</v>
      </c>
      <c r="J38" s="48">
        <f>'[1]прил 1.2  '!I365</f>
        <v>0</v>
      </c>
      <c r="K38" s="48">
        <f>'[1]прил 1.2  '!S365</f>
        <v>0</v>
      </c>
      <c r="L38" s="48">
        <f>'[1]прил 1.2  '!T365</f>
        <v>0</v>
      </c>
      <c r="M38" s="48">
        <f>'[1]прил 1.2  '!U365</f>
        <v>0</v>
      </c>
      <c r="N38" s="48">
        <f>'[1]прил 1.2  '!V365</f>
        <v>0</v>
      </c>
      <c r="O38" s="48">
        <f>'[1]прил 1.2  '!Y365</f>
        <v>0</v>
      </c>
      <c r="P38" s="14"/>
      <c r="Q38" s="55">
        <f>'[1]прил 1.2  '!AW365</f>
        <v>0</v>
      </c>
      <c r="R38" s="55">
        <f>'[1]прил 1.2  '!AX365</f>
        <v>0</v>
      </c>
      <c r="S38" s="55">
        <f>'[1]прил 1.2  '!AY365</f>
        <v>0</v>
      </c>
      <c r="T38" s="55">
        <f>'[1]прил 1.2  '!AZ365</f>
        <v>0</v>
      </c>
      <c r="U38" s="55">
        <f>'[1]прил 1.2  '!BA365</f>
        <v>0</v>
      </c>
      <c r="V38" s="55">
        <f>'[1]прил 1.2  '!BG365</f>
        <v>4.8021117750000002</v>
      </c>
      <c r="W38" s="55">
        <f>'[1]прил 1.2  '!BH365</f>
        <v>0.33614782425000006</v>
      </c>
      <c r="X38" s="55">
        <f>'[1]прил 1.2  '!BI365</f>
        <v>3.8416894200000002</v>
      </c>
      <c r="Y38" s="55">
        <f>'[1]прил 1.2  '!BJ365</f>
        <v>0.19208447100000001</v>
      </c>
      <c r="Z38" s="55">
        <f>'[1]прил 1.2  '!BK365</f>
        <v>0.43219005975000002</v>
      </c>
      <c r="AA38" s="55">
        <f>'[1]прил 1.2  '!BQ365</f>
        <v>0.25274272500000006</v>
      </c>
      <c r="AB38" s="55">
        <f>'[1]прил 1.2  '!BR365</f>
        <v>1.7691990750000004E-2</v>
      </c>
      <c r="AC38" s="55">
        <f>'[1]прил 1.2  '!BS365</f>
        <v>0.20219418000000006</v>
      </c>
      <c r="AD38" s="55">
        <f>'[1]прил 1.2  '!BT365</f>
        <v>1.0109709000000003E-2</v>
      </c>
      <c r="AE38" s="55">
        <f>'[1]прил 1.2  '!BU365</f>
        <v>2.2746845250000005E-2</v>
      </c>
      <c r="AF38" s="55">
        <f>'[1]прил 1.2  '!CA365</f>
        <v>2.8784613610000003</v>
      </c>
      <c r="AG38" s="55">
        <f>'[1]прил 1.2  '!CB365</f>
        <v>0.20149229527000004</v>
      </c>
      <c r="AH38" s="55">
        <f>'[1]прил 1.2  '!CC365</f>
        <v>2.3027690888000003</v>
      </c>
      <c r="AI38" s="55">
        <f>'[1]прил 1.2  '!CD365</f>
        <v>0.11513845444000001</v>
      </c>
      <c r="AJ38" s="55">
        <f>'[1]прил 1.2  '!CE365</f>
        <v>0.25906152249000003</v>
      </c>
      <c r="AK38" s="55">
        <f>'[1]прил 1.2  '!CK365</f>
        <v>1.5199190189999996</v>
      </c>
      <c r="AL38" s="55">
        <f>'[1]прил 1.2  '!CL365</f>
        <v>0.10639433132999998</v>
      </c>
      <c r="AM38" s="55">
        <f>'[1]прил 1.2  '!CM365</f>
        <v>1.2159352151999998</v>
      </c>
      <c r="AN38" s="55">
        <f>'[1]прил 1.2  '!CN365</f>
        <v>6.0796760759999985E-2</v>
      </c>
      <c r="AO38" s="55">
        <f>'[1]прил 1.2  '!CO365</f>
        <v>0.13679271170999996</v>
      </c>
      <c r="AP38" s="16"/>
      <c r="AQ38" s="16"/>
      <c r="AR38" s="16"/>
      <c r="AS38" s="16"/>
      <c r="AT38" s="48">
        <f>'[1]прил 1.2  '!CP365</f>
        <v>0</v>
      </c>
      <c r="AU38" s="48">
        <f>'[1]прил 1.2  '!CQ365</f>
        <v>0</v>
      </c>
      <c r="AV38" s="48">
        <f>'[1]прил 1.2  '!CT365</f>
        <v>0</v>
      </c>
      <c r="AW38" s="48">
        <f>'[1]прил 1.2  '!CU365</f>
        <v>0</v>
      </c>
      <c r="AX38" s="48" t="str">
        <f>'[1]прил 1.2  '!DE365</f>
        <v>2017-2019 г.г.</v>
      </c>
      <c r="AY38" s="48">
        <f>'[1]прил 1.2  '!DF365</f>
        <v>15</v>
      </c>
      <c r="AZ38" s="48" t="str">
        <f>'[1]прил 1.2  '!DG365</f>
        <v>СВ-95</v>
      </c>
      <c r="BA38" s="48" t="str">
        <f>'[1]прил 1.2  '!DH365</f>
        <v xml:space="preserve"> СИП    4х35</v>
      </c>
      <c r="BB38" s="48">
        <f>'[1]прил 1.2  '!DK365</f>
        <v>9.11</v>
      </c>
      <c r="BC38" s="32"/>
    </row>
    <row r="39" spans="1:55" s="17" customFormat="1" ht="31.5" x14ac:dyDescent="0.25">
      <c r="A39" s="31">
        <f t="shared" si="7"/>
        <v>18</v>
      </c>
      <c r="B39" s="15" t="str">
        <f>'[1]прил 1.2  '!B366</f>
        <v>Реконструкция ВЛ 0,4-10 кВ  Грозненских ГЭС</v>
      </c>
      <c r="C39" s="14"/>
      <c r="D39" s="14"/>
      <c r="E39" s="14"/>
      <c r="F39" s="14"/>
      <c r="G39" s="48">
        <f>'[1]прил 1.2  '!D366</f>
        <v>0</v>
      </c>
      <c r="H39" s="48">
        <f>'[1]прил 1.2  '!E366</f>
        <v>0</v>
      </c>
      <c r="I39" s="48">
        <f>'[1]прил 1.2  '!H366</f>
        <v>0</v>
      </c>
      <c r="J39" s="48">
        <f>'[1]прил 1.2  '!I366</f>
        <v>0</v>
      </c>
      <c r="K39" s="48">
        <f>'[1]прил 1.2  '!S366</f>
        <v>0</v>
      </c>
      <c r="L39" s="48">
        <f>'[1]прил 1.2  '!T366</f>
        <v>0</v>
      </c>
      <c r="M39" s="48">
        <f>'[1]прил 1.2  '!U366</f>
        <v>0</v>
      </c>
      <c r="N39" s="48">
        <f>'[1]прил 1.2  '!V366</f>
        <v>0</v>
      </c>
      <c r="O39" s="48">
        <f>'[1]прил 1.2  '!Y366</f>
        <v>0</v>
      </c>
      <c r="P39" s="14"/>
      <c r="Q39" s="55">
        <f>'[1]прил 1.2  '!AW366</f>
        <v>0</v>
      </c>
      <c r="R39" s="55">
        <f>'[1]прил 1.2  '!AX366</f>
        <v>0</v>
      </c>
      <c r="S39" s="55">
        <f>'[1]прил 1.2  '!AY366</f>
        <v>0</v>
      </c>
      <c r="T39" s="55">
        <f>'[1]прил 1.2  '!AZ366</f>
        <v>0</v>
      </c>
      <c r="U39" s="55">
        <f>'[1]прил 1.2  '!BA366</f>
        <v>0</v>
      </c>
      <c r="V39" s="55">
        <f>'[1]прил 1.2  '!BG366</f>
        <v>4.5041522169999997</v>
      </c>
      <c r="W39" s="55">
        <f>'[1]прил 1.2  '!BH366</f>
        <v>0.31529065518999999</v>
      </c>
      <c r="X39" s="55">
        <f>'[1]прил 1.2  '!BI366</f>
        <v>3.6033217735999998</v>
      </c>
      <c r="Y39" s="55">
        <f>'[1]прил 1.2  '!BJ366</f>
        <v>0.18016608868</v>
      </c>
      <c r="Z39" s="55">
        <f>'[1]прил 1.2  '!BK366</f>
        <v>0.40537369952999996</v>
      </c>
      <c r="AA39" s="55">
        <f>'[1]прил 1.2  '!BQ366</f>
        <v>0.2370606430000004</v>
      </c>
      <c r="AB39" s="55">
        <f>'[1]прил 1.2  '!BR366</f>
        <v>1.6594245010000029E-2</v>
      </c>
      <c r="AC39" s="55">
        <f>'[1]прил 1.2  '!BS366</f>
        <v>0.18964851440000033</v>
      </c>
      <c r="AD39" s="55">
        <f>'[1]прил 1.2  '!BT366</f>
        <v>9.4824257200000171E-3</v>
      </c>
      <c r="AE39" s="55">
        <f>'[1]прил 1.2  '!BU366</f>
        <v>2.1335457870000036E-2</v>
      </c>
      <c r="AF39" s="55">
        <f>'[1]прил 1.2  '!CA366</f>
        <v>3.0035928269999999</v>
      </c>
      <c r="AG39" s="55">
        <f>'[1]прил 1.2  '!CB366</f>
        <v>0.21025149789</v>
      </c>
      <c r="AH39" s="55">
        <f>'[1]прил 1.2  '!CC366</f>
        <v>2.4028742616000001</v>
      </c>
      <c r="AI39" s="55">
        <f>'[1]прил 1.2  '!CD366</f>
        <v>0.12014371307999999</v>
      </c>
      <c r="AJ39" s="55">
        <f>'[1]прил 1.2  '!CE366</f>
        <v>0.27032335443</v>
      </c>
      <c r="AK39" s="55">
        <f>'[1]прил 1.2  '!CK366</f>
        <v>0.15808383300000006</v>
      </c>
      <c r="AL39" s="55">
        <f>'[1]прил 1.2  '!CL366</f>
        <v>1.1065868310000006E-2</v>
      </c>
      <c r="AM39" s="55">
        <f>'[1]прил 1.2  '!CM366</f>
        <v>0.12646706640000005</v>
      </c>
      <c r="AN39" s="55">
        <f>'[1]прил 1.2  '!CN366</f>
        <v>6.3233533200000025E-3</v>
      </c>
      <c r="AO39" s="55">
        <f>'[1]прил 1.2  '!CO366</f>
        <v>1.4227544970000006E-2</v>
      </c>
      <c r="AP39" s="16"/>
      <c r="AQ39" s="16"/>
      <c r="AR39" s="16"/>
      <c r="AS39" s="16"/>
      <c r="AT39" s="48">
        <f>'[1]прил 1.2  '!CP366</f>
        <v>0</v>
      </c>
      <c r="AU39" s="48">
        <f>'[1]прил 1.2  '!CQ366</f>
        <v>0</v>
      </c>
      <c r="AV39" s="48">
        <f>'[1]прил 1.2  '!CT366</f>
        <v>0</v>
      </c>
      <c r="AW39" s="48">
        <f>'[1]прил 1.2  '!CU366</f>
        <v>0</v>
      </c>
      <c r="AX39" s="48" t="str">
        <f>'[1]прил 1.2  '!DE366</f>
        <v>2017-2019 г.г.</v>
      </c>
      <c r="AY39" s="48">
        <f>'[1]прил 1.2  '!DF366</f>
        <v>15</v>
      </c>
      <c r="AZ39" s="48" t="str">
        <f>'[1]прил 1.2  '!DG366</f>
        <v>СВ-95</v>
      </c>
      <c r="BA39" s="48" t="str">
        <f>'[1]прил 1.2  '!DH366</f>
        <v xml:space="preserve"> СИП    4х35</v>
      </c>
      <c r="BB39" s="48">
        <f>'[1]прил 1.2  '!DK366</f>
        <v>7.67</v>
      </c>
      <c r="BC39" s="32"/>
    </row>
    <row r="40" spans="1:55" s="17" customFormat="1" ht="31.5" x14ac:dyDescent="0.25">
      <c r="A40" s="31">
        <f t="shared" si="7"/>
        <v>19</v>
      </c>
      <c r="B40" s="15" t="str">
        <f>'[1]прил 1.2  '!B367</f>
        <v>Реконструкция ВЛ 0,4-10 кВ Урус-Мартановских РЭС</v>
      </c>
      <c r="C40" s="14"/>
      <c r="D40" s="14"/>
      <c r="E40" s="14"/>
      <c r="F40" s="14"/>
      <c r="G40" s="48">
        <f>'[1]прил 1.2  '!D367</f>
        <v>0</v>
      </c>
      <c r="H40" s="48">
        <f>'[1]прил 1.2  '!E367</f>
        <v>0</v>
      </c>
      <c r="I40" s="48">
        <f>'[1]прил 1.2  '!H367</f>
        <v>0</v>
      </c>
      <c r="J40" s="48">
        <f>'[1]прил 1.2  '!I367</f>
        <v>0</v>
      </c>
      <c r="K40" s="48">
        <f>'[1]прил 1.2  '!S367</f>
        <v>0</v>
      </c>
      <c r="L40" s="48">
        <f>'[1]прил 1.2  '!T367</f>
        <v>0</v>
      </c>
      <c r="M40" s="48">
        <f>'[1]прил 1.2  '!U367</f>
        <v>0</v>
      </c>
      <c r="N40" s="48">
        <f>'[1]прил 1.2  '!V367</f>
        <v>0</v>
      </c>
      <c r="O40" s="48">
        <f>'[1]прил 1.2  '!Y367</f>
        <v>0</v>
      </c>
      <c r="P40" s="14"/>
      <c r="Q40" s="55">
        <f>'[1]прил 1.2  '!AW367</f>
        <v>0</v>
      </c>
      <c r="R40" s="55">
        <f>'[1]прил 1.2  '!AX367</f>
        <v>0</v>
      </c>
      <c r="S40" s="55">
        <f>'[1]прил 1.2  '!AY367</f>
        <v>0</v>
      </c>
      <c r="T40" s="55">
        <f>'[1]прил 1.2  '!AZ367</f>
        <v>0</v>
      </c>
      <c r="U40" s="55">
        <f>'[1]прил 1.2  '!BA367</f>
        <v>0</v>
      </c>
      <c r="V40" s="55">
        <f>'[1]прил 1.2  '!BG367</f>
        <v>4.9153193230000003</v>
      </c>
      <c r="W40" s="55">
        <f>'[1]прил 1.2  '!BH367</f>
        <v>0.34407235261000008</v>
      </c>
      <c r="X40" s="55">
        <f>'[1]прил 1.2  '!BI367</f>
        <v>3.9322554584000002</v>
      </c>
      <c r="Y40" s="55">
        <f>'[1]прил 1.2  '!BJ367</f>
        <v>0.19661277292000001</v>
      </c>
      <c r="Z40" s="55">
        <f>'[1]прил 1.2  '!BK367</f>
        <v>0.44237873907000003</v>
      </c>
      <c r="AA40" s="55">
        <f>'[1]прил 1.2  '!BQ367</f>
        <v>0.25870101699999992</v>
      </c>
      <c r="AB40" s="55">
        <f>'[1]прил 1.2  '!BR367</f>
        <v>1.8109071189999996E-2</v>
      </c>
      <c r="AC40" s="55">
        <f>'[1]прил 1.2  '!BS367</f>
        <v>0.20696081359999996</v>
      </c>
      <c r="AD40" s="55">
        <f>'[1]прил 1.2  '!BT367</f>
        <v>1.0348040679999997E-2</v>
      </c>
      <c r="AE40" s="55">
        <f>'[1]прил 1.2  '!BU367</f>
        <v>2.3283091529999991E-2</v>
      </c>
      <c r="AF40" s="55">
        <f>'[1]прил 1.2  '!CA367</f>
        <v>0</v>
      </c>
      <c r="AG40" s="55">
        <f>'[1]прил 1.2  '!CB367</f>
        <v>0</v>
      </c>
      <c r="AH40" s="55">
        <f>'[1]прил 1.2  '!CC367</f>
        <v>0</v>
      </c>
      <c r="AI40" s="55">
        <f>'[1]прил 1.2  '!CD367</f>
        <v>0</v>
      </c>
      <c r="AJ40" s="55">
        <f>'[1]прил 1.2  '!CE367</f>
        <v>0</v>
      </c>
      <c r="AK40" s="55">
        <f>'[1]прил 1.2  '!CK367</f>
        <v>0</v>
      </c>
      <c r="AL40" s="55">
        <f>'[1]прил 1.2  '!CL367</f>
        <v>0</v>
      </c>
      <c r="AM40" s="55">
        <f>'[1]прил 1.2  '!CM367</f>
        <v>0</v>
      </c>
      <c r="AN40" s="55">
        <f>'[1]прил 1.2  '!CN367</f>
        <v>0</v>
      </c>
      <c r="AO40" s="55">
        <f>'[1]прил 1.2  '!CO367</f>
        <v>0</v>
      </c>
      <c r="AP40" s="16"/>
      <c r="AQ40" s="16"/>
      <c r="AR40" s="16"/>
      <c r="AS40" s="16"/>
      <c r="AT40" s="48">
        <f>'[1]прил 1.2  '!CP367</f>
        <v>0</v>
      </c>
      <c r="AU40" s="48">
        <f>'[1]прил 1.2  '!CQ367</f>
        <v>0</v>
      </c>
      <c r="AV40" s="48">
        <f>'[1]прил 1.2  '!CT367</f>
        <v>0</v>
      </c>
      <c r="AW40" s="48">
        <f>'[1]прил 1.2  '!CU367</f>
        <v>0</v>
      </c>
      <c r="AX40" s="48" t="str">
        <f>'[1]прил 1.2  '!DE367</f>
        <v>2017-2019 г.г.</v>
      </c>
      <c r="AY40" s="48">
        <f>'[1]прил 1.2  '!DF367</f>
        <v>15</v>
      </c>
      <c r="AZ40" s="48" t="str">
        <f>'[1]прил 1.2  '!DG367</f>
        <v>СВ-95</v>
      </c>
      <c r="BA40" s="48" t="str">
        <f>'[1]прил 1.2  '!DH367</f>
        <v xml:space="preserve"> СИП    4х35</v>
      </c>
      <c r="BB40" s="48">
        <f>'[1]прил 1.2  '!DK367</f>
        <v>5.26</v>
      </c>
      <c r="BC40" s="32"/>
    </row>
    <row r="41" spans="1:55" s="17" customFormat="1" ht="31.5" x14ac:dyDescent="0.25">
      <c r="A41" s="31">
        <f t="shared" si="7"/>
        <v>20</v>
      </c>
      <c r="B41" s="15" t="str">
        <f>'[1]прил 1.2  '!B368</f>
        <v>Реконструкция ВЛ 0,4-10 кВ Ачхой-Мартановских РЭС</v>
      </c>
      <c r="C41" s="14"/>
      <c r="D41" s="14"/>
      <c r="E41" s="14"/>
      <c r="F41" s="14"/>
      <c r="G41" s="48">
        <f>'[1]прил 1.2  '!D368</f>
        <v>0</v>
      </c>
      <c r="H41" s="48">
        <f>'[1]прил 1.2  '!E368</f>
        <v>0</v>
      </c>
      <c r="I41" s="48">
        <f>'[1]прил 1.2  '!H368</f>
        <v>0</v>
      </c>
      <c r="J41" s="48">
        <f>'[1]прил 1.2  '!I368</f>
        <v>0</v>
      </c>
      <c r="K41" s="48">
        <f>'[1]прил 1.2  '!S368</f>
        <v>0</v>
      </c>
      <c r="L41" s="48">
        <f>'[1]прил 1.2  '!T368</f>
        <v>0</v>
      </c>
      <c r="M41" s="48">
        <f>'[1]прил 1.2  '!U368</f>
        <v>0</v>
      </c>
      <c r="N41" s="48">
        <f>'[1]прил 1.2  '!V368</f>
        <v>0</v>
      </c>
      <c r="O41" s="48">
        <f>'[1]прил 1.2  '!Y368</f>
        <v>0</v>
      </c>
      <c r="P41" s="14"/>
      <c r="Q41" s="55">
        <f>'[1]прил 1.2  '!AW368</f>
        <v>0</v>
      </c>
      <c r="R41" s="55">
        <f>'[1]прил 1.2  '!AX368</f>
        <v>0</v>
      </c>
      <c r="S41" s="55">
        <f>'[1]прил 1.2  '!AY368</f>
        <v>0</v>
      </c>
      <c r="T41" s="55">
        <f>'[1]прил 1.2  '!AZ368</f>
        <v>0</v>
      </c>
      <c r="U41" s="55">
        <f>'[1]прил 1.2  '!BA368</f>
        <v>0</v>
      </c>
      <c r="V41" s="55">
        <f>'[1]прил 1.2  '!BG368</f>
        <v>5.102214684999999</v>
      </c>
      <c r="W41" s="55">
        <f>'[1]прил 1.2  '!BH368</f>
        <v>0.35715502794999998</v>
      </c>
      <c r="X41" s="55">
        <f>'[1]прил 1.2  '!BI368</f>
        <v>4.0817717479999995</v>
      </c>
      <c r="Y41" s="55">
        <f>'[1]прил 1.2  '!BJ368</f>
        <v>0.20408858739999997</v>
      </c>
      <c r="Z41" s="55">
        <f>'[1]прил 1.2  '!BK368</f>
        <v>0.45919932164999988</v>
      </c>
      <c r="AA41" s="55">
        <f>'[1]прил 1.2  '!BQ368</f>
        <v>0.26853761500000051</v>
      </c>
      <c r="AB41" s="55">
        <f>'[1]прил 1.2  '!BR368</f>
        <v>1.8797633050000036E-2</v>
      </c>
      <c r="AC41" s="55">
        <f>'[1]прил 1.2  '!BS368</f>
        <v>0.21483009200000042</v>
      </c>
      <c r="AD41" s="55">
        <f>'[1]прил 1.2  '!BT368</f>
        <v>1.0741504600000021E-2</v>
      </c>
      <c r="AE41" s="55">
        <f>'[1]прил 1.2  '!BU368</f>
        <v>2.4168385350000043E-2</v>
      </c>
      <c r="AF41" s="55">
        <f>'[1]прил 1.2  '!CA368</f>
        <v>2.9944905399999993</v>
      </c>
      <c r="AG41" s="55">
        <f>'[1]прил 1.2  '!CB368</f>
        <v>0.20961433779999997</v>
      </c>
      <c r="AH41" s="55">
        <f>'[1]прил 1.2  '!CC368</f>
        <v>2.3955924319999995</v>
      </c>
      <c r="AI41" s="55">
        <f>'[1]прил 1.2  '!CD368</f>
        <v>0.11977962159999997</v>
      </c>
      <c r="AJ41" s="55">
        <f>'[1]прил 1.2  '!CE368</f>
        <v>0.26950414859999994</v>
      </c>
      <c r="AK41" s="55">
        <f>'[1]прил 1.2  '!CK368</f>
        <v>1.4207626600000003</v>
      </c>
      <c r="AL41" s="55">
        <f>'[1]прил 1.2  '!CL368</f>
        <v>9.9453386200000035E-2</v>
      </c>
      <c r="AM41" s="55">
        <f>'[1]прил 1.2  '!CM368</f>
        <v>1.1366101280000003</v>
      </c>
      <c r="AN41" s="55">
        <f>'[1]прил 1.2  '!CN368</f>
        <v>5.6830506400000015E-2</v>
      </c>
      <c r="AO41" s="55">
        <f>'[1]прил 1.2  '!CO368</f>
        <v>0.12786863940000001</v>
      </c>
      <c r="AP41" s="16"/>
      <c r="AQ41" s="16"/>
      <c r="AR41" s="16"/>
      <c r="AS41" s="16"/>
      <c r="AT41" s="48">
        <f>'[1]прил 1.2  '!CP368</f>
        <v>0</v>
      </c>
      <c r="AU41" s="48">
        <f>'[1]прил 1.2  '!CQ368</f>
        <v>0</v>
      </c>
      <c r="AV41" s="48">
        <f>'[1]прил 1.2  '!CT368</f>
        <v>0</v>
      </c>
      <c r="AW41" s="48">
        <f>'[1]прил 1.2  '!CU368</f>
        <v>0</v>
      </c>
      <c r="AX41" s="48" t="str">
        <f>'[1]прил 1.2  '!DE368</f>
        <v>2017-2019 г.г.</v>
      </c>
      <c r="AY41" s="48">
        <f>'[1]прил 1.2  '!DF368</f>
        <v>15</v>
      </c>
      <c r="AZ41" s="48" t="str">
        <f>'[1]прил 1.2  '!DG368</f>
        <v>СВ-95</v>
      </c>
      <c r="BA41" s="48" t="str">
        <f>'[1]прил 1.2  '!DH368</f>
        <v xml:space="preserve"> СИП    4х35</v>
      </c>
      <c r="BB41" s="48">
        <f>'[1]прил 1.2  '!DK368</f>
        <v>9.44</v>
      </c>
      <c r="BC41" s="32"/>
    </row>
    <row r="42" spans="1:55" s="17" customFormat="1" ht="31.5" x14ac:dyDescent="0.25">
      <c r="A42" s="31">
        <f t="shared" si="7"/>
        <v>21</v>
      </c>
      <c r="B42" s="15" t="str">
        <f>'[1]прил 1.2  '!B369</f>
        <v>Реконструкция ВЛ0,4-10 кВ  Шалинских РЭС</v>
      </c>
      <c r="C42" s="14"/>
      <c r="D42" s="14"/>
      <c r="E42" s="14"/>
      <c r="F42" s="14"/>
      <c r="G42" s="48">
        <f>'[1]прил 1.2  '!D369</f>
        <v>0</v>
      </c>
      <c r="H42" s="48">
        <f>'[1]прил 1.2  '!E369</f>
        <v>0</v>
      </c>
      <c r="I42" s="48">
        <f>'[1]прил 1.2  '!H369</f>
        <v>0</v>
      </c>
      <c r="J42" s="48">
        <f>'[1]прил 1.2  '!I369</f>
        <v>0</v>
      </c>
      <c r="K42" s="48">
        <f>'[1]прил 1.2  '!S369</f>
        <v>0</v>
      </c>
      <c r="L42" s="48">
        <f>'[1]прил 1.2  '!T369</f>
        <v>0</v>
      </c>
      <c r="M42" s="48">
        <f>'[1]прил 1.2  '!U369</f>
        <v>0</v>
      </c>
      <c r="N42" s="48">
        <f>'[1]прил 1.2  '!V369</f>
        <v>0</v>
      </c>
      <c r="O42" s="48">
        <f>'[1]прил 1.2  '!Y369</f>
        <v>0</v>
      </c>
      <c r="P42" s="14"/>
      <c r="Q42" s="55">
        <f>'[1]прил 1.2  '!AW369</f>
        <v>0</v>
      </c>
      <c r="R42" s="55">
        <f>'[1]прил 1.2  '!AX369</f>
        <v>0</v>
      </c>
      <c r="S42" s="55">
        <f>'[1]прил 1.2  '!AY369</f>
        <v>0</v>
      </c>
      <c r="T42" s="55">
        <f>'[1]прил 1.2  '!AZ369</f>
        <v>0</v>
      </c>
      <c r="U42" s="55">
        <f>'[1]прил 1.2  '!BA369</f>
        <v>0</v>
      </c>
      <c r="V42" s="55">
        <f>'[1]прил 1.2  '!BG369</f>
        <v>0</v>
      </c>
      <c r="W42" s="55">
        <f>'[1]прил 1.2  '!BH369</f>
        <v>0</v>
      </c>
      <c r="X42" s="55">
        <f>'[1]прил 1.2  '!BI369</f>
        <v>0</v>
      </c>
      <c r="Y42" s="55">
        <f>'[1]прил 1.2  '!BJ369</f>
        <v>0</v>
      </c>
      <c r="Z42" s="55">
        <f>'[1]прил 1.2  '!BK369</f>
        <v>0</v>
      </c>
      <c r="AA42" s="55">
        <f>'[1]прил 1.2  '!BQ369</f>
        <v>0</v>
      </c>
      <c r="AB42" s="55">
        <f>'[1]прил 1.2  '!BR369</f>
        <v>0</v>
      </c>
      <c r="AC42" s="55">
        <f>'[1]прил 1.2  '!BS369</f>
        <v>0</v>
      </c>
      <c r="AD42" s="55">
        <f>'[1]прил 1.2  '!BT369</f>
        <v>0</v>
      </c>
      <c r="AE42" s="55">
        <f>'[1]прил 1.2  '!BU369</f>
        <v>0</v>
      </c>
      <c r="AF42" s="55">
        <f>'[1]прил 1.2  '!CA369</f>
        <v>2.5609581299999999</v>
      </c>
      <c r="AG42" s="55">
        <f>'[1]прил 1.2  '!CB369</f>
        <v>0.17926706910000001</v>
      </c>
      <c r="AH42" s="55">
        <f>'[1]прил 1.2  '!CC369</f>
        <v>2.048766504</v>
      </c>
      <c r="AI42" s="55">
        <f>'[1]прил 1.2  '!CD369</f>
        <v>0.1024383252</v>
      </c>
      <c r="AJ42" s="55">
        <f>'[1]прил 1.2  '!CE369</f>
        <v>0.23048623169999999</v>
      </c>
      <c r="AK42" s="55">
        <f>'[1]прил 1.2  '!CK369</f>
        <v>0.1347872699999999</v>
      </c>
      <c r="AL42" s="55">
        <f>'[1]прил 1.2  '!CL369</f>
        <v>9.435108899999994E-3</v>
      </c>
      <c r="AM42" s="55">
        <f>'[1]прил 1.2  '!CM369</f>
        <v>0.10782981599999993</v>
      </c>
      <c r="AN42" s="55">
        <f>'[1]прил 1.2  '!CN369</f>
        <v>5.3914907999999965E-3</v>
      </c>
      <c r="AO42" s="55">
        <f>'[1]прил 1.2  '!CO369</f>
        <v>1.213085429999999E-2</v>
      </c>
      <c r="AP42" s="16"/>
      <c r="AQ42" s="16"/>
      <c r="AR42" s="16"/>
      <c r="AS42" s="16"/>
      <c r="AT42" s="48">
        <f>'[1]прил 1.2  '!CP369</f>
        <v>0</v>
      </c>
      <c r="AU42" s="48">
        <f>'[1]прил 1.2  '!CQ369</f>
        <v>0</v>
      </c>
      <c r="AV42" s="48">
        <f>'[1]прил 1.2  '!CT369</f>
        <v>0</v>
      </c>
      <c r="AW42" s="48">
        <f>'[1]прил 1.2  '!CU369</f>
        <v>0</v>
      </c>
      <c r="AX42" s="48" t="str">
        <f>'[1]прил 1.2  '!DE369</f>
        <v>2017-2019 г.г.</v>
      </c>
      <c r="AY42" s="48">
        <f>'[1]прил 1.2  '!DF369</f>
        <v>15</v>
      </c>
      <c r="AZ42" s="48" t="str">
        <f>'[1]прил 1.2  '!DG369</f>
        <v>СВ-95</v>
      </c>
      <c r="BA42" s="48" t="str">
        <f>'[1]прил 1.2  '!DH369</f>
        <v xml:space="preserve"> СИП    4х35</v>
      </c>
      <c r="BB42" s="48">
        <f>'[1]прил 1.2  '!DK369</f>
        <v>2.4300000000000002</v>
      </c>
      <c r="BC42" s="32"/>
    </row>
    <row r="43" spans="1:55" s="17" customFormat="1" ht="31.5" x14ac:dyDescent="0.25">
      <c r="A43" s="31">
        <f t="shared" si="7"/>
        <v>22</v>
      </c>
      <c r="B43" s="15" t="str">
        <f>'[1]прил 1.2  '!B370</f>
        <v>Реконструкция ВЛ0,4-10 кВ  Надтеречных РЭС</v>
      </c>
      <c r="C43" s="14"/>
      <c r="D43" s="14"/>
      <c r="E43" s="14"/>
      <c r="F43" s="14"/>
      <c r="G43" s="48">
        <f>'[1]прил 1.2  '!D370</f>
        <v>0</v>
      </c>
      <c r="H43" s="48">
        <f>'[1]прил 1.2  '!E370</f>
        <v>0</v>
      </c>
      <c r="I43" s="48">
        <f>'[1]прил 1.2  '!H370</f>
        <v>0</v>
      </c>
      <c r="J43" s="48">
        <f>'[1]прил 1.2  '!I370</f>
        <v>0</v>
      </c>
      <c r="K43" s="48">
        <f>'[1]прил 1.2  '!S370</f>
        <v>0</v>
      </c>
      <c r="L43" s="48">
        <f>'[1]прил 1.2  '!T370</f>
        <v>0</v>
      </c>
      <c r="M43" s="48">
        <f>'[1]прил 1.2  '!U370</f>
        <v>0</v>
      </c>
      <c r="N43" s="48">
        <f>'[1]прил 1.2  '!V370</f>
        <v>0</v>
      </c>
      <c r="O43" s="48">
        <f>'[1]прил 1.2  '!Y370</f>
        <v>0</v>
      </c>
      <c r="P43" s="14"/>
      <c r="Q43" s="55">
        <f>'[1]прил 1.2  '!AW370</f>
        <v>0</v>
      </c>
      <c r="R43" s="55">
        <f>'[1]прил 1.2  '!AX370</f>
        <v>0</v>
      </c>
      <c r="S43" s="55">
        <f>'[1]прил 1.2  '!AY370</f>
        <v>0</v>
      </c>
      <c r="T43" s="55">
        <f>'[1]прил 1.2  '!AZ370</f>
        <v>0</v>
      </c>
      <c r="U43" s="55">
        <f>'[1]прил 1.2  '!BA370</f>
        <v>0</v>
      </c>
      <c r="V43" s="55">
        <f>'[1]прил 1.2  '!BG370</f>
        <v>0</v>
      </c>
      <c r="W43" s="55">
        <f>'[1]прил 1.2  '!BH370</f>
        <v>0</v>
      </c>
      <c r="X43" s="55">
        <f>'[1]прил 1.2  '!BI370</f>
        <v>0</v>
      </c>
      <c r="Y43" s="55">
        <f>'[1]прил 1.2  '!BJ370</f>
        <v>0</v>
      </c>
      <c r="Z43" s="55">
        <f>'[1]прил 1.2  '!BK370</f>
        <v>0</v>
      </c>
      <c r="AA43" s="55">
        <f>'[1]прил 1.2  '!BQ370</f>
        <v>0</v>
      </c>
      <c r="AB43" s="55">
        <f>'[1]прил 1.2  '!BR370</f>
        <v>0</v>
      </c>
      <c r="AC43" s="55">
        <f>'[1]прил 1.2  '!BS370</f>
        <v>0</v>
      </c>
      <c r="AD43" s="55">
        <f>'[1]прил 1.2  '!BT370</f>
        <v>0</v>
      </c>
      <c r="AE43" s="55">
        <f>'[1]прил 1.2  '!BU370</f>
        <v>0</v>
      </c>
      <c r="AF43" s="55">
        <f>'[1]прил 1.2  '!CA370</f>
        <v>2.887664612</v>
      </c>
      <c r="AG43" s="55">
        <f>'[1]прил 1.2  '!CB370</f>
        <v>0.20213652284000003</v>
      </c>
      <c r="AH43" s="55">
        <f>'[1]прил 1.2  '!CC370</f>
        <v>2.3101316895999999</v>
      </c>
      <c r="AI43" s="55">
        <f>'[1]прил 1.2  '!CD370</f>
        <v>0.11550658448000001</v>
      </c>
      <c r="AJ43" s="55">
        <f>'[1]прил 1.2  '!CE370</f>
        <v>0.25988981507999998</v>
      </c>
      <c r="AK43" s="55">
        <f>'[1]прил 1.2  '!CK370</f>
        <v>0.15198234800000021</v>
      </c>
      <c r="AL43" s="55">
        <f>'[1]прил 1.2  '!CL370</f>
        <v>1.0638764360000016E-2</v>
      </c>
      <c r="AM43" s="55">
        <f>'[1]прил 1.2  '!CM370</f>
        <v>0.12158587840000018</v>
      </c>
      <c r="AN43" s="55">
        <f>'[1]прил 1.2  '!CN370</f>
        <v>6.0792939200000088E-3</v>
      </c>
      <c r="AO43" s="55">
        <f>'[1]прил 1.2  '!CO370</f>
        <v>1.3678411320000019E-2</v>
      </c>
      <c r="AP43" s="16"/>
      <c r="AQ43" s="16"/>
      <c r="AR43" s="16"/>
      <c r="AS43" s="16"/>
      <c r="AT43" s="48">
        <f>'[1]прил 1.2  '!CP370</f>
        <v>0</v>
      </c>
      <c r="AU43" s="48">
        <f>'[1]прил 1.2  '!CQ370</f>
        <v>0</v>
      </c>
      <c r="AV43" s="48">
        <f>'[1]прил 1.2  '!CT370</f>
        <v>0</v>
      </c>
      <c r="AW43" s="48">
        <f>'[1]прил 1.2  '!CU370</f>
        <v>0</v>
      </c>
      <c r="AX43" s="48" t="str">
        <f>'[1]прил 1.2  '!DE370</f>
        <v>2017-2019 г.г.</v>
      </c>
      <c r="AY43" s="48">
        <f>'[1]прил 1.2  '!DF370</f>
        <v>15</v>
      </c>
      <c r="AZ43" s="48" t="str">
        <f>'[1]прил 1.2  '!DG370</f>
        <v>СВ-95</v>
      </c>
      <c r="BA43" s="48" t="str">
        <f>'[1]прил 1.2  '!DH370</f>
        <v xml:space="preserve"> СИП    4х35</v>
      </c>
      <c r="BB43" s="48">
        <f>'[1]прил 1.2  '!DK370</f>
        <v>2.74</v>
      </c>
      <c r="BC43" s="32"/>
    </row>
    <row r="44" spans="1:55" s="17" customFormat="1" ht="31.5" x14ac:dyDescent="0.25">
      <c r="A44" s="31">
        <f t="shared" si="7"/>
        <v>23</v>
      </c>
      <c r="B44" s="15" t="str">
        <f>'[1]прил 1.2  '!B371</f>
        <v>Реконструкция ВЛ0,4-10 кВ Веденских РЭС</v>
      </c>
      <c r="C44" s="14"/>
      <c r="D44" s="14"/>
      <c r="E44" s="14"/>
      <c r="F44" s="14"/>
      <c r="G44" s="48">
        <f>'[1]прил 1.2  '!D371</f>
        <v>0</v>
      </c>
      <c r="H44" s="48">
        <f>'[1]прил 1.2  '!E371</f>
        <v>0</v>
      </c>
      <c r="I44" s="48">
        <f>'[1]прил 1.2  '!H371</f>
        <v>0</v>
      </c>
      <c r="J44" s="48">
        <f>'[1]прил 1.2  '!I371</f>
        <v>0</v>
      </c>
      <c r="K44" s="48">
        <f>'[1]прил 1.2  '!S371</f>
        <v>0</v>
      </c>
      <c r="L44" s="48">
        <f>'[1]прил 1.2  '!T371</f>
        <v>0</v>
      </c>
      <c r="M44" s="48">
        <f>'[1]прил 1.2  '!U371</f>
        <v>0</v>
      </c>
      <c r="N44" s="48">
        <f>'[1]прил 1.2  '!V371</f>
        <v>0</v>
      </c>
      <c r="O44" s="48">
        <f>'[1]прил 1.2  '!Y371</f>
        <v>0</v>
      </c>
      <c r="P44" s="14"/>
      <c r="Q44" s="55">
        <f>'[1]прил 1.2  '!AW371</f>
        <v>0</v>
      </c>
      <c r="R44" s="55">
        <f>'[1]прил 1.2  '!AX371</f>
        <v>0</v>
      </c>
      <c r="S44" s="55">
        <f>'[1]прил 1.2  '!AY371</f>
        <v>0</v>
      </c>
      <c r="T44" s="55">
        <f>'[1]прил 1.2  '!AZ371</f>
        <v>0</v>
      </c>
      <c r="U44" s="55">
        <f>'[1]прил 1.2  '!BA371</f>
        <v>0</v>
      </c>
      <c r="V44" s="55">
        <f>'[1]прил 1.2  '!BG371</f>
        <v>0</v>
      </c>
      <c r="W44" s="55">
        <f>'[1]прил 1.2  '!BH371</f>
        <v>0</v>
      </c>
      <c r="X44" s="55">
        <f>'[1]прил 1.2  '!BI371</f>
        <v>0</v>
      </c>
      <c r="Y44" s="55">
        <f>'[1]прил 1.2  '!BJ371</f>
        <v>0</v>
      </c>
      <c r="Z44" s="55">
        <f>'[1]прил 1.2  '!BK371</f>
        <v>0</v>
      </c>
      <c r="AA44" s="55">
        <f>'[1]прил 1.2  '!BQ371</f>
        <v>0</v>
      </c>
      <c r="AB44" s="55">
        <f>'[1]прил 1.2  '!BR371</f>
        <v>0</v>
      </c>
      <c r="AC44" s="55">
        <f>'[1]прил 1.2  '!BS371</f>
        <v>0</v>
      </c>
      <c r="AD44" s="55">
        <f>'[1]прил 1.2  '!BT371</f>
        <v>0</v>
      </c>
      <c r="AE44" s="55">
        <f>'[1]прил 1.2  '!BU371</f>
        <v>0</v>
      </c>
      <c r="AF44" s="55">
        <f>'[1]прил 1.2  '!CA371</f>
        <v>2.8560479279999997</v>
      </c>
      <c r="AG44" s="55">
        <f>'[1]прил 1.2  '!CB371</f>
        <v>0.19992335495999999</v>
      </c>
      <c r="AH44" s="55">
        <f>'[1]прил 1.2  '!CC371</f>
        <v>2.2848383424000001</v>
      </c>
      <c r="AI44" s="55">
        <f>'[1]прил 1.2  '!CD371</f>
        <v>0.11424191711999999</v>
      </c>
      <c r="AJ44" s="55">
        <f>'[1]прил 1.2  '!CE371</f>
        <v>0.25704431351999996</v>
      </c>
      <c r="AK44" s="55">
        <f>'[1]прил 1.2  '!CK371</f>
        <v>0.15031831200000001</v>
      </c>
      <c r="AL44" s="55">
        <f>'[1]прил 1.2  '!CL371</f>
        <v>1.0522281840000001E-2</v>
      </c>
      <c r="AM44" s="55">
        <f>'[1]прил 1.2  '!CM371</f>
        <v>0.12025464960000001</v>
      </c>
      <c r="AN44" s="55">
        <f>'[1]прил 1.2  '!CN371</f>
        <v>6.0127324800000005E-3</v>
      </c>
      <c r="AO44" s="55">
        <f>'[1]прил 1.2  '!CO371</f>
        <v>1.352864808E-2</v>
      </c>
      <c r="AP44" s="16"/>
      <c r="AQ44" s="16"/>
      <c r="AR44" s="16"/>
      <c r="AS44" s="16"/>
      <c r="AT44" s="48">
        <f>'[1]прил 1.2  '!CP371</f>
        <v>0</v>
      </c>
      <c r="AU44" s="48">
        <f>'[1]прил 1.2  '!CQ371</f>
        <v>0</v>
      </c>
      <c r="AV44" s="48">
        <f>'[1]прил 1.2  '!CT371</f>
        <v>0</v>
      </c>
      <c r="AW44" s="48">
        <f>'[1]прил 1.2  '!CU371</f>
        <v>0</v>
      </c>
      <c r="AX44" s="48" t="str">
        <f>'[1]прил 1.2  '!DE371</f>
        <v>2017-2019 г.г.</v>
      </c>
      <c r="AY44" s="48">
        <f>'[1]прил 1.2  '!DF371</f>
        <v>15</v>
      </c>
      <c r="AZ44" s="48" t="str">
        <f>'[1]прил 1.2  '!DG371</f>
        <v>СВ-95</v>
      </c>
      <c r="BA44" s="48" t="str">
        <f>'[1]прил 1.2  '!DH371</f>
        <v xml:space="preserve"> СИП    4х35</v>
      </c>
      <c r="BB44" s="48">
        <f>'[1]прил 1.2  '!DK371</f>
        <v>2.71</v>
      </c>
      <c r="BC44" s="32"/>
    </row>
    <row r="45" spans="1:55" s="17" customFormat="1" ht="31.5" x14ac:dyDescent="0.25">
      <c r="A45" s="31">
        <f t="shared" si="7"/>
        <v>24</v>
      </c>
      <c r="B45" s="15" t="str">
        <f>'[1]прил 1.2  '!B372</f>
        <v>Реконструкция ВЛ0,4-10 кВ Шатойских  РЭС</v>
      </c>
      <c r="C45" s="14"/>
      <c r="D45" s="14"/>
      <c r="E45" s="14"/>
      <c r="F45" s="14"/>
      <c r="G45" s="48">
        <f>'[1]прил 1.2  '!D372</f>
        <v>0</v>
      </c>
      <c r="H45" s="48">
        <f>'[1]прил 1.2  '!E372</f>
        <v>0</v>
      </c>
      <c r="I45" s="48">
        <f>'[1]прил 1.2  '!H372</f>
        <v>0</v>
      </c>
      <c r="J45" s="48">
        <f>'[1]прил 1.2  '!I372</f>
        <v>0</v>
      </c>
      <c r="K45" s="48">
        <f>'[1]прил 1.2  '!S372</f>
        <v>0</v>
      </c>
      <c r="L45" s="48">
        <f>'[1]прил 1.2  '!T372</f>
        <v>0</v>
      </c>
      <c r="M45" s="48">
        <f>'[1]прил 1.2  '!U372</f>
        <v>0</v>
      </c>
      <c r="N45" s="48">
        <f>'[1]прил 1.2  '!V372</f>
        <v>0</v>
      </c>
      <c r="O45" s="48">
        <f>'[1]прил 1.2  '!Y372</f>
        <v>0</v>
      </c>
      <c r="P45" s="14"/>
      <c r="Q45" s="55">
        <f>'[1]прил 1.2  '!AW372</f>
        <v>0</v>
      </c>
      <c r="R45" s="55">
        <f>'[1]прил 1.2  '!AX372</f>
        <v>0</v>
      </c>
      <c r="S45" s="55">
        <f>'[1]прил 1.2  '!AY372</f>
        <v>0</v>
      </c>
      <c r="T45" s="55">
        <f>'[1]прил 1.2  '!AZ372</f>
        <v>0</v>
      </c>
      <c r="U45" s="55">
        <f>'[1]прил 1.2  '!BA372</f>
        <v>0</v>
      </c>
      <c r="V45" s="55">
        <f>'[1]прил 1.2  '!BG372</f>
        <v>0</v>
      </c>
      <c r="W45" s="55">
        <f>'[1]прил 1.2  '!BH372</f>
        <v>0</v>
      </c>
      <c r="X45" s="55">
        <f>'[1]прил 1.2  '!BI372</f>
        <v>0</v>
      </c>
      <c r="Y45" s="55">
        <f>'[1]прил 1.2  '!BJ372</f>
        <v>0</v>
      </c>
      <c r="Z45" s="55">
        <f>'[1]прил 1.2  '!BK372</f>
        <v>0</v>
      </c>
      <c r="AA45" s="55">
        <f>'[1]прил 1.2  '!BQ372</f>
        <v>0</v>
      </c>
      <c r="AB45" s="55">
        <f>'[1]прил 1.2  '!BR372</f>
        <v>0</v>
      </c>
      <c r="AC45" s="55">
        <f>'[1]прил 1.2  '!BS372</f>
        <v>0</v>
      </c>
      <c r="AD45" s="55">
        <f>'[1]прил 1.2  '!BT372</f>
        <v>0</v>
      </c>
      <c r="AE45" s="55">
        <f>'[1]прил 1.2  '!BU372</f>
        <v>0</v>
      </c>
      <c r="AF45" s="55">
        <f>'[1]прил 1.2  '!CA372</f>
        <v>2.8406709899999991</v>
      </c>
      <c r="AG45" s="55">
        <f>'[1]прил 1.2  '!CB372</f>
        <v>0.19884696929999995</v>
      </c>
      <c r="AH45" s="55">
        <f>'[1]прил 1.2  '!CC372</f>
        <v>2.2725367919999995</v>
      </c>
      <c r="AI45" s="55">
        <f>'[1]прил 1.2  '!CD372</f>
        <v>0.11362683959999997</v>
      </c>
      <c r="AJ45" s="55">
        <f>'[1]прил 1.2  '!CE372</f>
        <v>0.25566038909999989</v>
      </c>
      <c r="AK45" s="55">
        <f>'[1]прил 1.2  '!CK372</f>
        <v>0.34319321000000036</v>
      </c>
      <c r="AL45" s="55">
        <f>'[1]прил 1.2  '!CL372</f>
        <v>2.4023524700000028E-2</v>
      </c>
      <c r="AM45" s="55">
        <f>'[1]прил 1.2  '!CM372</f>
        <v>0.27455456800000028</v>
      </c>
      <c r="AN45" s="55">
        <f>'[1]прил 1.2  '!CN372</f>
        <v>1.3727728400000014E-2</v>
      </c>
      <c r="AO45" s="55">
        <f>'[1]прил 1.2  '!CO372</f>
        <v>3.0887388900000031E-2</v>
      </c>
      <c r="AP45" s="16"/>
      <c r="AQ45" s="16"/>
      <c r="AR45" s="16"/>
      <c r="AS45" s="16"/>
      <c r="AT45" s="48">
        <f>'[1]прил 1.2  '!CP372</f>
        <v>0</v>
      </c>
      <c r="AU45" s="48">
        <f>'[1]прил 1.2  '!CQ372</f>
        <v>0</v>
      </c>
      <c r="AV45" s="48">
        <f>'[1]прил 1.2  '!CT372</f>
        <v>0</v>
      </c>
      <c r="AW45" s="48">
        <f>'[1]прил 1.2  '!CU372</f>
        <v>0</v>
      </c>
      <c r="AX45" s="48" t="str">
        <f>'[1]прил 1.2  '!DE372</f>
        <v>2017-2019 г.г.</v>
      </c>
      <c r="AY45" s="48">
        <f>'[1]прил 1.2  '!DF372</f>
        <v>15</v>
      </c>
      <c r="AZ45" s="48" t="str">
        <f>'[1]прил 1.2  '!DG372</f>
        <v>СВ-95</v>
      </c>
      <c r="BA45" s="48" t="str">
        <f>'[1]прил 1.2  '!DH372</f>
        <v xml:space="preserve"> СИП    4х35</v>
      </c>
      <c r="BB45" s="48">
        <f>'[1]прил 1.2  '!DK372</f>
        <v>2.87</v>
      </c>
      <c r="BC45" s="32"/>
    </row>
    <row r="46" spans="1:55" s="17" customFormat="1" ht="31.5" x14ac:dyDescent="0.25">
      <c r="A46" s="31">
        <f t="shared" si="7"/>
        <v>25</v>
      </c>
      <c r="B46" s="15" t="str">
        <f>'[1]прил 1.2  '!B373</f>
        <v>Реконструкция ВЛ0,4-10 кВ Итум-Калинских  РЭС</v>
      </c>
      <c r="C46" s="14"/>
      <c r="D46" s="14"/>
      <c r="E46" s="14"/>
      <c r="F46" s="14"/>
      <c r="G46" s="48">
        <f>'[1]прил 1.2  '!D373</f>
        <v>0</v>
      </c>
      <c r="H46" s="48">
        <f>'[1]прил 1.2  '!E373</f>
        <v>0</v>
      </c>
      <c r="I46" s="48">
        <f>'[1]прил 1.2  '!H373</f>
        <v>0</v>
      </c>
      <c r="J46" s="48">
        <f>'[1]прил 1.2  '!I373</f>
        <v>0</v>
      </c>
      <c r="K46" s="48">
        <f>'[1]прил 1.2  '!S373</f>
        <v>0</v>
      </c>
      <c r="L46" s="48">
        <f>'[1]прил 1.2  '!T373</f>
        <v>0</v>
      </c>
      <c r="M46" s="48">
        <f>'[1]прил 1.2  '!U373</f>
        <v>0</v>
      </c>
      <c r="N46" s="48">
        <f>'[1]прил 1.2  '!V373</f>
        <v>0</v>
      </c>
      <c r="O46" s="48">
        <f>'[1]прил 1.2  '!Y373</f>
        <v>0</v>
      </c>
      <c r="P46" s="14"/>
      <c r="Q46" s="55">
        <f>'[1]прил 1.2  '!AW373</f>
        <v>0</v>
      </c>
      <c r="R46" s="55">
        <f>'[1]прил 1.2  '!AX373</f>
        <v>0</v>
      </c>
      <c r="S46" s="55">
        <f>'[1]прил 1.2  '!AY373</f>
        <v>0</v>
      </c>
      <c r="T46" s="55">
        <f>'[1]прил 1.2  '!AZ373</f>
        <v>0</v>
      </c>
      <c r="U46" s="55">
        <f>'[1]прил 1.2  '!BA373</f>
        <v>0</v>
      </c>
      <c r="V46" s="55">
        <f>'[1]прил 1.2  '!BG373</f>
        <v>0</v>
      </c>
      <c r="W46" s="55">
        <f>'[1]прил 1.2  '!BH373</f>
        <v>0</v>
      </c>
      <c r="X46" s="55">
        <f>'[1]прил 1.2  '!BI373</f>
        <v>0</v>
      </c>
      <c r="Y46" s="55">
        <f>'[1]прил 1.2  '!BJ373</f>
        <v>0</v>
      </c>
      <c r="Z46" s="55">
        <f>'[1]прил 1.2  '!BK373</f>
        <v>0</v>
      </c>
      <c r="AA46" s="55">
        <f>'[1]прил 1.2  '!BQ373</f>
        <v>0</v>
      </c>
      <c r="AB46" s="55">
        <f>'[1]прил 1.2  '!BR373</f>
        <v>0</v>
      </c>
      <c r="AC46" s="55">
        <f>'[1]прил 1.2  '!BS373</f>
        <v>0</v>
      </c>
      <c r="AD46" s="55">
        <f>'[1]прил 1.2  '!BT373</f>
        <v>0</v>
      </c>
      <c r="AE46" s="55">
        <f>'[1]прил 1.2  '!BU373</f>
        <v>0</v>
      </c>
      <c r="AF46" s="55">
        <f>'[1]прил 1.2  '!CA373</f>
        <v>2.3396402209999998</v>
      </c>
      <c r="AG46" s="55">
        <f>'[1]прил 1.2  '!CB373</f>
        <v>0.16377481547</v>
      </c>
      <c r="AH46" s="55">
        <f>'[1]прил 1.2  '!CC373</f>
        <v>1.8717121768</v>
      </c>
      <c r="AI46" s="55">
        <f>'[1]прил 1.2  '!CD373</f>
        <v>9.3585608840000001E-2</v>
      </c>
      <c r="AJ46" s="55">
        <f>'[1]прил 1.2  '!CE373</f>
        <v>0.21056761988999997</v>
      </c>
      <c r="AK46" s="55">
        <f>'[1]прил 1.2  '!CK373</f>
        <v>0.12313895900000027</v>
      </c>
      <c r="AL46" s="55">
        <f>'[1]прил 1.2  '!CL373</f>
        <v>8.6197271300000201E-3</v>
      </c>
      <c r="AM46" s="55">
        <f>'[1]прил 1.2  '!CM373</f>
        <v>9.8511167200000221E-2</v>
      </c>
      <c r="AN46" s="55">
        <f>'[1]прил 1.2  '!CN373</f>
        <v>4.9255583600000107E-3</v>
      </c>
      <c r="AO46" s="55">
        <f>'[1]прил 1.2  '!CO373</f>
        <v>1.1082506310000025E-2</v>
      </c>
      <c r="AP46" s="16"/>
      <c r="AQ46" s="16"/>
      <c r="AR46" s="16"/>
      <c r="AS46" s="16"/>
      <c r="AT46" s="48">
        <f>'[1]прил 1.2  '!CP373</f>
        <v>0</v>
      </c>
      <c r="AU46" s="48">
        <f>'[1]прил 1.2  '!CQ373</f>
        <v>0</v>
      </c>
      <c r="AV46" s="48">
        <f>'[1]прил 1.2  '!CT373</f>
        <v>0</v>
      </c>
      <c r="AW46" s="48">
        <f>'[1]прил 1.2  '!CU373</f>
        <v>0</v>
      </c>
      <c r="AX46" s="48" t="str">
        <f>'[1]прил 1.2  '!DE373</f>
        <v>2017-2019 г.г.</v>
      </c>
      <c r="AY46" s="48">
        <f>'[1]прил 1.2  '!DF373</f>
        <v>15</v>
      </c>
      <c r="AZ46" s="48" t="str">
        <f>'[1]прил 1.2  '!DG373</f>
        <v>СВ-95</v>
      </c>
      <c r="BA46" s="48" t="str">
        <f>'[1]прил 1.2  '!DH373</f>
        <v xml:space="preserve"> СИП    4х35</v>
      </c>
      <c r="BB46" s="48">
        <f>'[1]прил 1.2  '!DK373</f>
        <v>2.2200000000000002</v>
      </c>
      <c r="BC46" s="32"/>
    </row>
    <row r="47" spans="1:55" s="17" customFormat="1" ht="31.5" x14ac:dyDescent="0.25">
      <c r="A47" s="31">
        <f t="shared" si="7"/>
        <v>26</v>
      </c>
      <c r="B47" s="15" t="str">
        <f>'[1]прил 1.2  '!B376</f>
        <v>Реконструкция ТП  Грозненских РЭС</v>
      </c>
      <c r="C47" s="14"/>
      <c r="D47" s="14"/>
      <c r="E47" s="14"/>
      <c r="F47" s="14"/>
      <c r="G47" s="48">
        <f>'[1]прил 1.2  '!D376</f>
        <v>0</v>
      </c>
      <c r="H47" s="48">
        <f>'[1]прил 1.2  '!E376</f>
        <v>0</v>
      </c>
      <c r="I47" s="48">
        <f>'[1]прил 1.2  '!H376</f>
        <v>0</v>
      </c>
      <c r="J47" s="48">
        <f>'[1]прил 1.2  '!I376</f>
        <v>0</v>
      </c>
      <c r="K47" s="48">
        <f>'[1]прил 1.2  '!S376</f>
        <v>0</v>
      </c>
      <c r="L47" s="48">
        <f>'[1]прил 1.2  '!T376</f>
        <v>0</v>
      </c>
      <c r="M47" s="48">
        <f>'[1]прил 1.2  '!U376</f>
        <v>0</v>
      </c>
      <c r="N47" s="48">
        <f>'[1]прил 1.2  '!V376</f>
        <v>0</v>
      </c>
      <c r="O47" s="48">
        <f>'[1]прил 1.2  '!Y376</f>
        <v>0</v>
      </c>
      <c r="P47" s="14"/>
      <c r="Q47" s="55">
        <f>'[1]прил 1.2  '!AW376</f>
        <v>0</v>
      </c>
      <c r="R47" s="55">
        <f>'[1]прил 1.2  '!AX376</f>
        <v>0</v>
      </c>
      <c r="S47" s="55">
        <f>'[1]прил 1.2  '!AY376</f>
        <v>0</v>
      </c>
      <c r="T47" s="55">
        <f>'[1]прил 1.2  '!AZ376</f>
        <v>0</v>
      </c>
      <c r="U47" s="55">
        <f>'[1]прил 1.2  '!BA376</f>
        <v>0</v>
      </c>
      <c r="V47" s="55">
        <f>'[1]прил 1.2  '!BG376</f>
        <v>2.8172169599999997</v>
      </c>
      <c r="W47" s="55">
        <f>'[1]прил 1.2  '!BH376</f>
        <v>0.19720518719999999</v>
      </c>
      <c r="X47" s="55">
        <f>'[1]прил 1.2  '!BI376</f>
        <v>2.2537735679999997</v>
      </c>
      <c r="Y47" s="55">
        <f>'[1]прил 1.2  '!BJ376</f>
        <v>0.11268867839999999</v>
      </c>
      <c r="Z47" s="55">
        <f>'[1]прил 1.2  '!BK376</f>
        <v>0.25354952639999995</v>
      </c>
      <c r="AA47" s="55">
        <f>'[1]прил 1.2  '!BQ376</f>
        <v>0</v>
      </c>
      <c r="AB47" s="55">
        <f>'[1]прил 1.2  '!BR376</f>
        <v>0</v>
      </c>
      <c r="AC47" s="55">
        <f>'[1]прил 1.2  '!BS376</f>
        <v>0</v>
      </c>
      <c r="AD47" s="55">
        <f>'[1]прил 1.2  '!BT376</f>
        <v>0</v>
      </c>
      <c r="AE47" s="55">
        <f>'[1]прил 1.2  '!BU376</f>
        <v>0</v>
      </c>
      <c r="AF47" s="55">
        <f>'[1]прил 1.2  '!CA376</f>
        <v>0.16716249200000016</v>
      </c>
      <c r="AG47" s="55">
        <f>'[1]прил 1.2  '!CB376</f>
        <v>1.1701374440000013E-2</v>
      </c>
      <c r="AH47" s="55">
        <f>'[1]прил 1.2  '!CC376</f>
        <v>0.13372999360000012</v>
      </c>
      <c r="AI47" s="55">
        <f>'[1]прил 1.2  '!CD376</f>
        <v>6.6864996800000062E-3</v>
      </c>
      <c r="AJ47" s="55">
        <f>'[1]прил 1.2  '!CE376</f>
        <v>1.5044624280000014E-2</v>
      </c>
      <c r="AK47" s="55">
        <f>'[1]прил 1.2  '!CK376</f>
        <v>3.0100724680000002</v>
      </c>
      <c r="AL47" s="55">
        <f>'[1]прил 1.2  '!CL376</f>
        <v>0.21070507276000003</v>
      </c>
      <c r="AM47" s="55">
        <f>'[1]прил 1.2  '!CM376</f>
        <v>2.4080579744000001</v>
      </c>
      <c r="AN47" s="55">
        <f>'[1]прил 1.2  '!CN376</f>
        <v>0.12040289872000001</v>
      </c>
      <c r="AO47" s="55">
        <f>'[1]прил 1.2  '!CO376</f>
        <v>0.27090652211999999</v>
      </c>
      <c r="AP47" s="16"/>
      <c r="AQ47" s="16"/>
      <c r="AR47" s="16"/>
      <c r="AS47" s="16"/>
      <c r="AT47" s="48" t="str">
        <f>'[1]прил 1.2  '!CP376</f>
        <v>2017-2019 г.г.</v>
      </c>
      <c r="AU47" s="48">
        <f>'[1]прил 1.2  '!CQ376</f>
        <v>15</v>
      </c>
      <c r="AV47" s="48" t="str">
        <f>'[1]прил 1.2  '!CT376</f>
        <v>ТМ 8х250</v>
      </c>
      <c r="AW47" s="48">
        <f>'[1]прил 1.2  '!CU376</f>
        <v>2</v>
      </c>
      <c r="AX47" s="48">
        <f>'[1]прил 1.2  '!DE376</f>
        <v>0</v>
      </c>
      <c r="AY47" s="48">
        <f>'[1]прил 1.2  '!DF376</f>
        <v>0</v>
      </c>
      <c r="AZ47" s="48">
        <f>'[1]прил 1.2  '!DG376</f>
        <v>0</v>
      </c>
      <c r="BA47" s="48">
        <f>'[1]прил 1.2  '!DH376</f>
        <v>0</v>
      </c>
      <c r="BB47" s="48">
        <f>'[1]прил 1.2  '!DK376</f>
        <v>0</v>
      </c>
      <c r="BC47" s="32"/>
    </row>
    <row r="48" spans="1:55" s="17" customFormat="1" ht="31.5" x14ac:dyDescent="0.25">
      <c r="A48" s="31">
        <f t="shared" si="7"/>
        <v>27</v>
      </c>
      <c r="B48" s="15" t="str">
        <f>'[1]прил 1.2  '!B377</f>
        <v>Реконструкция ТП   Урус-Мартановских РЭС</v>
      </c>
      <c r="C48" s="14"/>
      <c r="D48" s="14"/>
      <c r="E48" s="14"/>
      <c r="F48" s="14"/>
      <c r="G48" s="48">
        <f>'[1]прил 1.2  '!D377</f>
        <v>0</v>
      </c>
      <c r="H48" s="48">
        <f>'[1]прил 1.2  '!E377</f>
        <v>0</v>
      </c>
      <c r="I48" s="48">
        <f>'[1]прил 1.2  '!H377</f>
        <v>0</v>
      </c>
      <c r="J48" s="48">
        <f>'[1]прил 1.2  '!I377</f>
        <v>0</v>
      </c>
      <c r="K48" s="48">
        <f>'[1]прил 1.2  '!S377</f>
        <v>0</v>
      </c>
      <c r="L48" s="48">
        <f>'[1]прил 1.2  '!T377</f>
        <v>0</v>
      </c>
      <c r="M48" s="48">
        <f>'[1]прил 1.2  '!U377</f>
        <v>0</v>
      </c>
      <c r="N48" s="48">
        <f>'[1]прил 1.2  '!V377</f>
        <v>0</v>
      </c>
      <c r="O48" s="48">
        <f>'[1]прил 1.2  '!Y377</f>
        <v>0</v>
      </c>
      <c r="P48" s="14"/>
      <c r="Q48" s="55">
        <f>'[1]прил 1.2  '!AW377</f>
        <v>0</v>
      </c>
      <c r="R48" s="55">
        <f>'[1]прил 1.2  '!AX377</f>
        <v>0</v>
      </c>
      <c r="S48" s="55">
        <f>'[1]прил 1.2  '!AY377</f>
        <v>0</v>
      </c>
      <c r="T48" s="55">
        <f>'[1]прил 1.2  '!AZ377</f>
        <v>0</v>
      </c>
      <c r="U48" s="55">
        <f>'[1]прил 1.2  '!BA377</f>
        <v>0</v>
      </c>
      <c r="V48" s="55">
        <f>'[1]прил 1.2  '!BG377</f>
        <v>2.8172134199999999</v>
      </c>
      <c r="W48" s="55">
        <f>'[1]прил 1.2  '!BH377</f>
        <v>0.1972049394</v>
      </c>
      <c r="X48" s="55">
        <f>'[1]прил 1.2  '!BI377</f>
        <v>2.2537707359999999</v>
      </c>
      <c r="Y48" s="55">
        <f>'[1]прил 1.2  '!BJ377</f>
        <v>0.1126885368</v>
      </c>
      <c r="Z48" s="55">
        <f>'[1]прил 1.2  '!BK377</f>
        <v>0.25354920779999995</v>
      </c>
      <c r="AA48" s="55">
        <f>'[1]прил 1.2  '!BQ377</f>
        <v>0</v>
      </c>
      <c r="AB48" s="55">
        <f>'[1]прил 1.2  '!BR377</f>
        <v>0</v>
      </c>
      <c r="AC48" s="55">
        <f>'[1]прил 1.2  '!BS377</f>
        <v>0</v>
      </c>
      <c r="AD48" s="55">
        <f>'[1]прил 1.2  '!BT377</f>
        <v>0</v>
      </c>
      <c r="AE48" s="55">
        <f>'[1]прил 1.2  '!BU377</f>
        <v>0</v>
      </c>
      <c r="AF48" s="55">
        <f>'[1]прил 1.2  '!CA377</f>
        <v>0</v>
      </c>
      <c r="AG48" s="55">
        <f>'[1]прил 1.2  '!CB377</f>
        <v>0</v>
      </c>
      <c r="AH48" s="55">
        <f>'[1]прил 1.2  '!CC377</f>
        <v>0</v>
      </c>
      <c r="AI48" s="55">
        <f>'[1]прил 1.2  '!CD377</f>
        <v>0</v>
      </c>
      <c r="AJ48" s="55">
        <f>'[1]прил 1.2  '!CE377</f>
        <v>0</v>
      </c>
      <c r="AK48" s="55">
        <f>'[1]прил 1.2  '!CK377</f>
        <v>0</v>
      </c>
      <c r="AL48" s="55">
        <f>'[1]прил 1.2  '!CL377</f>
        <v>0</v>
      </c>
      <c r="AM48" s="55">
        <f>'[1]прил 1.2  '!CM377</f>
        <v>0</v>
      </c>
      <c r="AN48" s="55">
        <f>'[1]прил 1.2  '!CN377</f>
        <v>0</v>
      </c>
      <c r="AO48" s="55">
        <f>'[1]прил 1.2  '!CO377</f>
        <v>0</v>
      </c>
      <c r="AP48" s="16"/>
      <c r="AQ48" s="16"/>
      <c r="AR48" s="16"/>
      <c r="AS48" s="16"/>
      <c r="AT48" s="48" t="str">
        <f>'[1]прил 1.2  '!CP377</f>
        <v>2017-2019 г.г.</v>
      </c>
      <c r="AU48" s="48">
        <f>'[1]прил 1.2  '!CQ377</f>
        <v>15</v>
      </c>
      <c r="AV48" s="48" t="str">
        <f>'[1]прил 1.2  '!CT377</f>
        <v>ТМ 4х250</v>
      </c>
      <c r="AW48" s="48">
        <f>'[1]прил 1.2  '!CU377</f>
        <v>1</v>
      </c>
      <c r="AX48" s="48">
        <f>'[1]прил 1.2  '!DE377</f>
        <v>0</v>
      </c>
      <c r="AY48" s="48">
        <f>'[1]прил 1.2  '!DF377</f>
        <v>0</v>
      </c>
      <c r="AZ48" s="48">
        <f>'[1]прил 1.2  '!DG377</f>
        <v>0</v>
      </c>
      <c r="BA48" s="48">
        <f>'[1]прил 1.2  '!DH377</f>
        <v>0</v>
      </c>
      <c r="BB48" s="48">
        <f>'[1]прил 1.2  '!DK377</f>
        <v>0</v>
      </c>
      <c r="BC48" s="32"/>
    </row>
    <row r="49" spans="1:55" s="17" customFormat="1" ht="31.5" x14ac:dyDescent="0.25">
      <c r="A49" s="31">
        <f t="shared" si="7"/>
        <v>28</v>
      </c>
      <c r="B49" s="15" t="str">
        <f>'[1]прил 1.2  '!B378</f>
        <v>Реконструкция ТП  Ачхой-Мартановских РЭС</v>
      </c>
      <c r="C49" s="14"/>
      <c r="D49" s="14"/>
      <c r="E49" s="14"/>
      <c r="F49" s="14"/>
      <c r="G49" s="48">
        <f>'[1]прил 1.2  '!D378</f>
        <v>0</v>
      </c>
      <c r="H49" s="48">
        <f>'[1]прил 1.2  '!E378</f>
        <v>0</v>
      </c>
      <c r="I49" s="48">
        <f>'[1]прил 1.2  '!H378</f>
        <v>0</v>
      </c>
      <c r="J49" s="48">
        <f>'[1]прил 1.2  '!I378</f>
        <v>0</v>
      </c>
      <c r="K49" s="48">
        <f>'[1]прил 1.2  '!S378</f>
        <v>0</v>
      </c>
      <c r="L49" s="48">
        <f>'[1]прил 1.2  '!T378</f>
        <v>0</v>
      </c>
      <c r="M49" s="48">
        <f>'[1]прил 1.2  '!U378</f>
        <v>0</v>
      </c>
      <c r="N49" s="48">
        <f>'[1]прил 1.2  '!V378</f>
        <v>0</v>
      </c>
      <c r="O49" s="48">
        <f>'[1]прил 1.2  '!Y378</f>
        <v>0</v>
      </c>
      <c r="P49" s="14"/>
      <c r="Q49" s="55">
        <f>'[1]прил 1.2  '!AW378</f>
        <v>0</v>
      </c>
      <c r="R49" s="55">
        <f>'[1]прил 1.2  '!AX378</f>
        <v>0</v>
      </c>
      <c r="S49" s="55">
        <f>'[1]прил 1.2  '!AY378</f>
        <v>0</v>
      </c>
      <c r="T49" s="55">
        <f>'[1]прил 1.2  '!AZ378</f>
        <v>0</v>
      </c>
      <c r="U49" s="55">
        <f>'[1]прил 1.2  '!BA378</f>
        <v>0</v>
      </c>
      <c r="V49" s="55">
        <f>'[1]прил 1.2  '!BG378</f>
        <v>3.5215176599999998</v>
      </c>
      <c r="W49" s="55">
        <f>'[1]прил 1.2  '!BH378</f>
        <v>0.24650623620000001</v>
      </c>
      <c r="X49" s="55">
        <f>'[1]прил 1.2  '!BI378</f>
        <v>2.8172141279999998</v>
      </c>
      <c r="Y49" s="55">
        <f>'[1]прил 1.2  '!BJ378</f>
        <v>0.14086070640000001</v>
      </c>
      <c r="Z49" s="55">
        <f>'[1]прил 1.2  '!BK378</f>
        <v>0.31693658939999997</v>
      </c>
      <c r="AA49" s="55">
        <f>'[1]прил 1.2  '!BQ378</f>
        <v>0</v>
      </c>
      <c r="AB49" s="55">
        <f>'[1]прил 1.2  '!BR378</f>
        <v>0</v>
      </c>
      <c r="AC49" s="55">
        <f>'[1]прил 1.2  '!BS378</f>
        <v>0</v>
      </c>
      <c r="AD49" s="55">
        <f>'[1]прил 1.2  '!BT378</f>
        <v>0</v>
      </c>
      <c r="AE49" s="55">
        <f>'[1]прил 1.2  '!BU378</f>
        <v>0</v>
      </c>
      <c r="AF49" s="55">
        <f>'[1]прил 1.2  '!CA378</f>
        <v>0.79430992</v>
      </c>
      <c r="AG49" s="55">
        <f>'[1]прил 1.2  '!CB378</f>
        <v>5.5601694400000005E-2</v>
      </c>
      <c r="AH49" s="55">
        <f>'[1]прил 1.2  '!CC378</f>
        <v>0.63544793600000005</v>
      </c>
      <c r="AI49" s="55">
        <f>'[1]прил 1.2  '!CD378</f>
        <v>3.1772396799999998E-2</v>
      </c>
      <c r="AJ49" s="55">
        <f>'[1]прил 1.2  '!CE378</f>
        <v>7.1487892799999994E-2</v>
      </c>
      <c r="AK49" s="55">
        <f>'[1]прил 1.2  '!CK378</f>
        <v>3.17723968</v>
      </c>
      <c r="AL49" s="55">
        <f>'[1]прил 1.2  '!CL378</f>
        <v>0.22240677760000002</v>
      </c>
      <c r="AM49" s="55">
        <f>'[1]прил 1.2  '!CM378</f>
        <v>2.5417917440000002</v>
      </c>
      <c r="AN49" s="55">
        <f>'[1]прил 1.2  '!CN378</f>
        <v>0.12708958719999999</v>
      </c>
      <c r="AO49" s="55">
        <f>'[1]прил 1.2  '!CO378</f>
        <v>0.28595157119999998</v>
      </c>
      <c r="AP49" s="16"/>
      <c r="AQ49" s="16"/>
      <c r="AR49" s="16"/>
      <c r="AS49" s="16"/>
      <c r="AT49" s="48" t="str">
        <f>'[1]прил 1.2  '!CP378</f>
        <v>2017-2019 г.г.</v>
      </c>
      <c r="AU49" s="48">
        <f>'[1]прил 1.2  '!CQ378</f>
        <v>15</v>
      </c>
      <c r="AV49" s="48" t="str">
        <f>'[1]прил 1.2  '!CT378</f>
        <v>ТМ 10х250</v>
      </c>
      <c r="AW49" s="48">
        <f>'[1]прил 1.2  '!CU378</f>
        <v>2.5</v>
      </c>
      <c r="AX49" s="48">
        <f>'[1]прил 1.2  '!DE378</f>
        <v>0</v>
      </c>
      <c r="AY49" s="48">
        <f>'[1]прил 1.2  '!DF378</f>
        <v>0</v>
      </c>
      <c r="AZ49" s="48">
        <f>'[1]прил 1.2  '!DG378</f>
        <v>0</v>
      </c>
      <c r="BA49" s="48">
        <f>'[1]прил 1.2  '!DH378</f>
        <v>0</v>
      </c>
      <c r="BB49" s="48">
        <f>'[1]прил 1.2  '!DK378</f>
        <v>0</v>
      </c>
      <c r="BC49" s="32"/>
    </row>
    <row r="50" spans="1:55" s="17" customFormat="1" ht="31.5" x14ac:dyDescent="0.25">
      <c r="A50" s="31">
        <f t="shared" si="7"/>
        <v>29</v>
      </c>
      <c r="B50" s="15" t="str">
        <f>'[1]прил 1.2  '!B379</f>
        <v>Реконструкция ТП  Ножай-Юртовских РЭС</v>
      </c>
      <c r="C50" s="14"/>
      <c r="D50" s="14"/>
      <c r="E50" s="14"/>
      <c r="F50" s="14"/>
      <c r="G50" s="48">
        <f>'[1]прил 1.2  '!D379</f>
        <v>0</v>
      </c>
      <c r="H50" s="48">
        <f>'[1]прил 1.2  '!E379</f>
        <v>0</v>
      </c>
      <c r="I50" s="48">
        <f>'[1]прил 1.2  '!H379</f>
        <v>0</v>
      </c>
      <c r="J50" s="48">
        <f>'[1]прил 1.2  '!I379</f>
        <v>0</v>
      </c>
      <c r="K50" s="48">
        <f>'[1]прил 1.2  '!S379</f>
        <v>0</v>
      </c>
      <c r="L50" s="48">
        <f>'[1]прил 1.2  '!T379</f>
        <v>0</v>
      </c>
      <c r="M50" s="48">
        <f>'[1]прил 1.2  '!U379</f>
        <v>0</v>
      </c>
      <c r="N50" s="48">
        <f>'[1]прил 1.2  '!V379</f>
        <v>0</v>
      </c>
      <c r="O50" s="48">
        <f>'[1]прил 1.2  '!Y379</f>
        <v>0</v>
      </c>
      <c r="P50" s="14"/>
      <c r="Q50" s="55">
        <f>'[1]прил 1.2  '!AW379</f>
        <v>0</v>
      </c>
      <c r="R50" s="55">
        <f>'[1]прил 1.2  '!AX379</f>
        <v>0</v>
      </c>
      <c r="S50" s="55">
        <f>'[1]прил 1.2  '!AY379</f>
        <v>0</v>
      </c>
      <c r="T50" s="55">
        <f>'[1]прил 1.2  '!AZ379</f>
        <v>0</v>
      </c>
      <c r="U50" s="55">
        <f>'[1]прил 1.2  '!BA379</f>
        <v>0</v>
      </c>
      <c r="V50" s="55">
        <f>'[1]прил 1.2  '!BG379</f>
        <v>2.1129103599999999</v>
      </c>
      <c r="W50" s="55">
        <f>'[1]прил 1.2  '!BH379</f>
        <v>0.1479037252</v>
      </c>
      <c r="X50" s="55">
        <f>'[1]прил 1.2  '!BI379</f>
        <v>1.6903282879999999</v>
      </c>
      <c r="Y50" s="55">
        <f>'[1]прил 1.2  '!BJ379</f>
        <v>8.4516414400000003E-2</v>
      </c>
      <c r="Z50" s="55">
        <f>'[1]прил 1.2  '!BK379</f>
        <v>0.19016193239999998</v>
      </c>
      <c r="AA50" s="55">
        <f>'[1]прил 1.2  '!BQ379</f>
        <v>0</v>
      </c>
      <c r="AB50" s="55">
        <f>'[1]прил 1.2  '!BR379</f>
        <v>0</v>
      </c>
      <c r="AC50" s="55">
        <f>'[1]прил 1.2  '!BS379</f>
        <v>0</v>
      </c>
      <c r="AD50" s="55">
        <f>'[1]прил 1.2  '!BT379</f>
        <v>0</v>
      </c>
      <c r="AE50" s="55">
        <f>'[1]прил 1.2  '!BU379</f>
        <v>0</v>
      </c>
      <c r="AF50" s="55">
        <f>'[1]прил 1.2  '!CA379</f>
        <v>0</v>
      </c>
      <c r="AG50" s="55">
        <f>'[1]прил 1.2  '!CB379</f>
        <v>0</v>
      </c>
      <c r="AH50" s="55">
        <f>'[1]прил 1.2  '!CC379</f>
        <v>0</v>
      </c>
      <c r="AI50" s="55">
        <f>'[1]прил 1.2  '!CD379</f>
        <v>0</v>
      </c>
      <c r="AJ50" s="55">
        <f>'[1]прил 1.2  '!CE379</f>
        <v>0</v>
      </c>
      <c r="AK50" s="55">
        <f>'[1]прил 1.2  '!CK379</f>
        <v>0</v>
      </c>
      <c r="AL50" s="55">
        <f>'[1]прил 1.2  '!CL379</f>
        <v>0</v>
      </c>
      <c r="AM50" s="55">
        <f>'[1]прил 1.2  '!CM379</f>
        <v>0</v>
      </c>
      <c r="AN50" s="55">
        <f>'[1]прил 1.2  '!CN379</f>
        <v>0</v>
      </c>
      <c r="AO50" s="55">
        <f>'[1]прил 1.2  '!CO379</f>
        <v>0</v>
      </c>
      <c r="AP50" s="16"/>
      <c r="AQ50" s="16"/>
      <c r="AR50" s="16"/>
      <c r="AS50" s="16"/>
      <c r="AT50" s="48" t="str">
        <f>'[1]прил 1.2  '!CP379</f>
        <v>2017-2019 г.г.</v>
      </c>
      <c r="AU50" s="48">
        <f>'[1]прил 1.2  '!CQ379</f>
        <v>15</v>
      </c>
      <c r="AV50" s="48" t="str">
        <f>'[1]прил 1.2  '!CT379</f>
        <v>ТМ 3х250</v>
      </c>
      <c r="AW50" s="48">
        <f>'[1]прил 1.2  '!CU379</f>
        <v>0.75</v>
      </c>
      <c r="AX50" s="48">
        <f>'[1]прил 1.2  '!DE379</f>
        <v>0</v>
      </c>
      <c r="AY50" s="48">
        <f>'[1]прил 1.2  '!DF379</f>
        <v>0</v>
      </c>
      <c r="AZ50" s="48">
        <f>'[1]прил 1.2  '!DG379</f>
        <v>0</v>
      </c>
      <c r="BA50" s="48">
        <f>'[1]прил 1.2  '!DH379</f>
        <v>0</v>
      </c>
      <c r="BB50" s="48">
        <f>'[1]прил 1.2  '!DK379</f>
        <v>0</v>
      </c>
      <c r="BC50" s="32"/>
    </row>
    <row r="51" spans="1:55" s="17" customFormat="1" ht="31.5" x14ac:dyDescent="0.25">
      <c r="A51" s="31">
        <f t="shared" si="7"/>
        <v>30</v>
      </c>
      <c r="B51" s="15" t="str">
        <f>'[1]прил 1.2  '!B380</f>
        <v>Реконструкция ТП  Веденских РЭС</v>
      </c>
      <c r="C51" s="14"/>
      <c r="D51" s="14"/>
      <c r="E51" s="14"/>
      <c r="F51" s="14"/>
      <c r="G51" s="48">
        <f>'[1]прил 1.2  '!D380</f>
        <v>0</v>
      </c>
      <c r="H51" s="48">
        <f>'[1]прил 1.2  '!E380</f>
        <v>0</v>
      </c>
      <c r="I51" s="48">
        <f>'[1]прил 1.2  '!H380</f>
        <v>0</v>
      </c>
      <c r="J51" s="48">
        <f>'[1]прил 1.2  '!I380</f>
        <v>0</v>
      </c>
      <c r="K51" s="48">
        <f>'[1]прил 1.2  '!S380</f>
        <v>0</v>
      </c>
      <c r="L51" s="48">
        <f>'[1]прил 1.2  '!T380</f>
        <v>0</v>
      </c>
      <c r="M51" s="48">
        <f>'[1]прил 1.2  '!U380</f>
        <v>0</v>
      </c>
      <c r="N51" s="48">
        <f>'[1]прил 1.2  '!V380</f>
        <v>0</v>
      </c>
      <c r="O51" s="48">
        <f>'[1]прил 1.2  '!Y380</f>
        <v>0</v>
      </c>
      <c r="P51" s="14"/>
      <c r="Q51" s="55">
        <f>'[1]прил 1.2  '!AW380</f>
        <v>0</v>
      </c>
      <c r="R51" s="55">
        <f>'[1]прил 1.2  '!AX380</f>
        <v>0</v>
      </c>
      <c r="S51" s="55">
        <f>'[1]прил 1.2  '!AY380</f>
        <v>0</v>
      </c>
      <c r="T51" s="55">
        <f>'[1]прил 1.2  '!AZ380</f>
        <v>0</v>
      </c>
      <c r="U51" s="55">
        <f>'[1]прил 1.2  '!BA380</f>
        <v>0</v>
      </c>
      <c r="V51" s="55">
        <f>'[1]прил 1.2  '!BG380</f>
        <v>0</v>
      </c>
      <c r="W51" s="55">
        <f>'[1]прил 1.2  '!BH380</f>
        <v>0</v>
      </c>
      <c r="X51" s="55">
        <f>'[1]прил 1.2  '!BI380</f>
        <v>0</v>
      </c>
      <c r="Y51" s="55">
        <f>'[1]прил 1.2  '!BJ380</f>
        <v>0</v>
      </c>
      <c r="Z51" s="55">
        <f>'[1]прил 1.2  '!BK380</f>
        <v>0</v>
      </c>
      <c r="AA51" s="55">
        <f>'[1]прил 1.2  '!BQ380</f>
        <v>0</v>
      </c>
      <c r="AB51" s="55">
        <f>'[1]прил 1.2  '!BR380</f>
        <v>0</v>
      </c>
      <c r="AC51" s="55">
        <f>'[1]прил 1.2  '!BS380</f>
        <v>0</v>
      </c>
      <c r="AD51" s="55">
        <f>'[1]прил 1.2  '!BT380</f>
        <v>0</v>
      </c>
      <c r="AE51" s="55">
        <f>'[1]прил 1.2  '!BU380</f>
        <v>0</v>
      </c>
      <c r="AF51" s="55">
        <f>'[1]прил 1.2  '!CA380</f>
        <v>0.63544793599999994</v>
      </c>
      <c r="AG51" s="55">
        <f>'[1]прил 1.2  '!CB380</f>
        <v>4.4481355520000002E-2</v>
      </c>
      <c r="AH51" s="55">
        <f>'[1]прил 1.2  '!CC380</f>
        <v>0.50835834879999997</v>
      </c>
      <c r="AI51" s="55">
        <f>'[1]прил 1.2  '!CD380</f>
        <v>2.5417917439999996E-2</v>
      </c>
      <c r="AJ51" s="55">
        <f>'[1]прил 1.2  '!CE380</f>
        <v>5.7190314239999991E-2</v>
      </c>
      <c r="AK51" s="55">
        <f>'[1]прил 1.2  '!CK380</f>
        <v>2.5417917439999997</v>
      </c>
      <c r="AL51" s="55">
        <f>'[1]прил 1.2  '!CL380</f>
        <v>0.17792542208000001</v>
      </c>
      <c r="AM51" s="55">
        <f>'[1]прил 1.2  '!CM380</f>
        <v>2.0334333951999999</v>
      </c>
      <c r="AN51" s="55">
        <f>'[1]прил 1.2  '!CN380</f>
        <v>0.10167166975999999</v>
      </c>
      <c r="AO51" s="55">
        <f>'[1]прил 1.2  '!CO380</f>
        <v>0.22876125695999996</v>
      </c>
      <c r="AP51" s="16"/>
      <c r="AQ51" s="16"/>
      <c r="AR51" s="16"/>
      <c r="AS51" s="16"/>
      <c r="AT51" s="48" t="str">
        <f>'[1]прил 1.2  '!CP380</f>
        <v>2017-2019 г.г.</v>
      </c>
      <c r="AU51" s="48">
        <f>'[1]прил 1.2  '!CQ380</f>
        <v>15</v>
      </c>
      <c r="AV51" s="48" t="str">
        <f>'[1]прил 1.2  '!CT380</f>
        <v>ТМ 4х250</v>
      </c>
      <c r="AW51" s="48">
        <f>'[1]прил 1.2  '!CU380</f>
        <v>1</v>
      </c>
      <c r="AX51" s="48">
        <f>'[1]прил 1.2  '!DE380</f>
        <v>0</v>
      </c>
      <c r="AY51" s="48">
        <f>'[1]прил 1.2  '!DF380</f>
        <v>0</v>
      </c>
      <c r="AZ51" s="48">
        <f>'[1]прил 1.2  '!DG380</f>
        <v>0</v>
      </c>
      <c r="BA51" s="48">
        <f>'[1]прил 1.2  '!DH380</f>
        <v>0</v>
      </c>
      <c r="BB51" s="48">
        <f>'[1]прил 1.2  '!DK380</f>
        <v>0</v>
      </c>
      <c r="BC51" s="32"/>
    </row>
    <row r="52" spans="1:55" s="17" customFormat="1" ht="31.5" x14ac:dyDescent="0.25">
      <c r="A52" s="31">
        <f t="shared" si="7"/>
        <v>31</v>
      </c>
      <c r="B52" s="15" t="str">
        <f>'[1]прил 1.2  '!B381</f>
        <v>Реконструкция ТП   Шатойских РЭС</v>
      </c>
      <c r="C52" s="14"/>
      <c r="D52" s="14"/>
      <c r="E52" s="14"/>
      <c r="F52" s="14"/>
      <c r="G52" s="48">
        <f>'[1]прил 1.2  '!D381</f>
        <v>0</v>
      </c>
      <c r="H52" s="48">
        <f>'[1]прил 1.2  '!E381</f>
        <v>0</v>
      </c>
      <c r="I52" s="48">
        <f>'[1]прил 1.2  '!H381</f>
        <v>0</v>
      </c>
      <c r="J52" s="48">
        <f>'[1]прил 1.2  '!I381</f>
        <v>0</v>
      </c>
      <c r="K52" s="48">
        <f>'[1]прил 1.2  '!S381</f>
        <v>0</v>
      </c>
      <c r="L52" s="48">
        <f>'[1]прил 1.2  '!T381</f>
        <v>0</v>
      </c>
      <c r="M52" s="48">
        <f>'[1]прил 1.2  '!U381</f>
        <v>0</v>
      </c>
      <c r="N52" s="48">
        <f>'[1]прил 1.2  '!V381</f>
        <v>0</v>
      </c>
      <c r="O52" s="48">
        <f>'[1]прил 1.2  '!Y381</f>
        <v>0</v>
      </c>
      <c r="P52" s="14"/>
      <c r="Q52" s="55">
        <f>'[1]прил 1.2  '!AW381</f>
        <v>0</v>
      </c>
      <c r="R52" s="55">
        <f>'[1]прил 1.2  '!AX381</f>
        <v>0</v>
      </c>
      <c r="S52" s="55">
        <f>'[1]прил 1.2  '!AY381</f>
        <v>0</v>
      </c>
      <c r="T52" s="55">
        <f>'[1]прил 1.2  '!AZ381</f>
        <v>0</v>
      </c>
      <c r="U52" s="55">
        <f>'[1]прил 1.2  '!BA381</f>
        <v>0</v>
      </c>
      <c r="V52" s="55">
        <f>'[1]прил 1.2  '!BG381</f>
        <v>0</v>
      </c>
      <c r="W52" s="55">
        <f>'[1]прил 1.2  '!BH381</f>
        <v>0</v>
      </c>
      <c r="X52" s="55">
        <f>'[1]прил 1.2  '!BI381</f>
        <v>0</v>
      </c>
      <c r="Y52" s="55">
        <f>'[1]прил 1.2  '!BJ381</f>
        <v>0</v>
      </c>
      <c r="Z52" s="55">
        <f>'[1]прил 1.2  '!BK381</f>
        <v>0</v>
      </c>
      <c r="AA52" s="55">
        <f>'[1]прил 1.2  '!BQ381</f>
        <v>0</v>
      </c>
      <c r="AB52" s="55">
        <f>'[1]прил 1.2  '!BR381</f>
        <v>0</v>
      </c>
      <c r="AC52" s="55">
        <f>'[1]прил 1.2  '!BS381</f>
        <v>0</v>
      </c>
      <c r="AD52" s="55">
        <f>'[1]прил 1.2  '!BT381</f>
        <v>0</v>
      </c>
      <c r="AE52" s="55">
        <f>'[1]прил 1.2  '!BU381</f>
        <v>0</v>
      </c>
      <c r="AF52" s="55">
        <f>'[1]прил 1.2  '!CA381</f>
        <v>0.47658595200000003</v>
      </c>
      <c r="AG52" s="55">
        <f>'[1]прил 1.2  '!CB381</f>
        <v>3.3361016640000005E-2</v>
      </c>
      <c r="AH52" s="55">
        <f>'[1]прил 1.2  '!CC381</f>
        <v>0.38126876160000006</v>
      </c>
      <c r="AI52" s="55">
        <f>'[1]прил 1.2  '!CD381</f>
        <v>1.9063438080000002E-2</v>
      </c>
      <c r="AJ52" s="55">
        <f>'[1]прил 1.2  '!CE381</f>
        <v>4.2892735680000002E-2</v>
      </c>
      <c r="AK52" s="55">
        <f>'[1]прил 1.2  '!CK381</f>
        <v>1.9063438080000001</v>
      </c>
      <c r="AL52" s="55">
        <f>'[1]прил 1.2  '!CL381</f>
        <v>0.13344406656000002</v>
      </c>
      <c r="AM52" s="55">
        <f>'[1]прил 1.2  '!CM381</f>
        <v>1.5250750464000002</v>
      </c>
      <c r="AN52" s="55">
        <f>'[1]прил 1.2  '!CN381</f>
        <v>7.6253752320000007E-2</v>
      </c>
      <c r="AO52" s="55">
        <f>'[1]прил 1.2  '!CO381</f>
        <v>0.17157094272000001</v>
      </c>
      <c r="AP52" s="16"/>
      <c r="AQ52" s="16"/>
      <c r="AR52" s="16"/>
      <c r="AS52" s="16"/>
      <c r="AT52" s="48" t="str">
        <f>'[1]прил 1.2  '!CP381</f>
        <v>2017-2019 г.г.</v>
      </c>
      <c r="AU52" s="48">
        <f>'[1]прил 1.2  '!CQ381</f>
        <v>15</v>
      </c>
      <c r="AV52" s="48" t="str">
        <f>'[1]прил 1.2  '!CT381</f>
        <v>ТМ 3х250</v>
      </c>
      <c r="AW52" s="48">
        <f>'[1]прил 1.2  '!CU381</f>
        <v>0.75</v>
      </c>
      <c r="AX52" s="48">
        <f>'[1]прил 1.2  '!DE381</f>
        <v>0</v>
      </c>
      <c r="AY52" s="48">
        <f>'[1]прил 1.2  '!DF381</f>
        <v>0</v>
      </c>
      <c r="AZ52" s="48">
        <f>'[1]прил 1.2  '!DG381</f>
        <v>0</v>
      </c>
      <c r="BA52" s="48">
        <f>'[1]прил 1.2  '!DH381</f>
        <v>0</v>
      </c>
      <c r="BB52" s="48">
        <f>'[1]прил 1.2  '!DK381</f>
        <v>0</v>
      </c>
      <c r="BC52" s="32"/>
    </row>
    <row r="53" spans="1:55" s="17" customFormat="1" ht="31.5" x14ac:dyDescent="0.25">
      <c r="A53" s="31">
        <f t="shared" si="7"/>
        <v>32</v>
      </c>
      <c r="B53" s="15" t="str">
        <f>'[1]прил 1.2  '!B461</f>
        <v>Оснащение устройствами АЧР на ПС 110/35/10 кВ "Наурская"</v>
      </c>
      <c r="C53" s="14"/>
      <c r="D53" s="14"/>
      <c r="E53" s="14"/>
      <c r="F53" s="14"/>
      <c r="G53" s="48">
        <f>'[1]прил 1.2  '!D461</f>
        <v>0</v>
      </c>
      <c r="H53" s="48">
        <f>'[1]прил 1.2  '!E461</f>
        <v>0</v>
      </c>
      <c r="I53" s="48">
        <f>'[1]прил 1.2  '!H461</f>
        <v>0</v>
      </c>
      <c r="J53" s="48">
        <f>'[1]прил 1.2  '!I461</f>
        <v>0</v>
      </c>
      <c r="K53" s="48">
        <f>'[1]прил 1.2  '!S461</f>
        <v>0</v>
      </c>
      <c r="L53" s="48">
        <f>'[1]прил 1.2  '!T461</f>
        <v>0</v>
      </c>
      <c r="M53" s="48">
        <f>'[1]прил 1.2  '!U461</f>
        <v>0</v>
      </c>
      <c r="N53" s="48">
        <f>'[1]прил 1.2  '!V461</f>
        <v>0</v>
      </c>
      <c r="O53" s="48">
        <f>'[1]прил 1.2  '!Y461</f>
        <v>0</v>
      </c>
      <c r="P53" s="14"/>
      <c r="Q53" s="55">
        <f>'[1]прил 1.2  '!AW461</f>
        <v>0</v>
      </c>
      <c r="R53" s="55">
        <f>'[1]прил 1.2  '!AX461</f>
        <v>0</v>
      </c>
      <c r="S53" s="55">
        <f>'[1]прил 1.2  '!AY461</f>
        <v>0</v>
      </c>
      <c r="T53" s="55">
        <f>'[1]прил 1.2  '!AZ461</f>
        <v>0</v>
      </c>
      <c r="U53" s="55">
        <f>'[1]прил 1.2  '!BA461</f>
        <v>0</v>
      </c>
      <c r="V53" s="55">
        <f>'[1]прил 1.2  '!BG461</f>
        <v>0</v>
      </c>
      <c r="W53" s="55">
        <f>'[1]прил 1.2  '!BH461</f>
        <v>0</v>
      </c>
      <c r="X53" s="55">
        <f>'[1]прил 1.2  '!BI461</f>
        <v>0</v>
      </c>
      <c r="Y53" s="55">
        <f>'[1]прил 1.2  '!BJ461</f>
        <v>0</v>
      </c>
      <c r="Z53" s="55">
        <f>'[1]прил 1.2  '!BK461</f>
        <v>0</v>
      </c>
      <c r="AA53" s="55">
        <f>'[1]прил 1.2  '!BQ461</f>
        <v>0</v>
      </c>
      <c r="AB53" s="55">
        <f>'[1]прил 1.2  '!BR461</f>
        <v>0</v>
      </c>
      <c r="AC53" s="55">
        <f>'[1]прил 1.2  '!BS461</f>
        <v>0</v>
      </c>
      <c r="AD53" s="55">
        <f>'[1]прил 1.2  '!BT461</f>
        <v>0</v>
      </c>
      <c r="AE53" s="55">
        <f>'[1]прил 1.2  '!BU461</f>
        <v>0</v>
      </c>
      <c r="AF53" s="55">
        <f>'[1]прил 1.2  '!CA461</f>
        <v>0</v>
      </c>
      <c r="AG53" s="55">
        <f>'[1]прил 1.2  '!CB461</f>
        <v>0</v>
      </c>
      <c r="AH53" s="55">
        <f>'[1]прил 1.2  '!CC461</f>
        <v>0</v>
      </c>
      <c r="AI53" s="55">
        <f>'[1]прил 1.2  '!CD461</f>
        <v>0</v>
      </c>
      <c r="AJ53" s="55">
        <f>'[1]прил 1.2  '!CE461</f>
        <v>0</v>
      </c>
      <c r="AK53" s="55">
        <f>'[1]прил 1.2  '!CK461</f>
        <v>1.4750000000000001</v>
      </c>
      <c r="AL53" s="55">
        <f>'[1]прил 1.2  '!CL461</f>
        <v>0.10325000000000001</v>
      </c>
      <c r="AM53" s="55">
        <f>'[1]прил 1.2  '!CM461</f>
        <v>1.18</v>
      </c>
      <c r="AN53" s="55">
        <f>'[1]прил 1.2  '!CN461</f>
        <v>5.8999999999999997E-2</v>
      </c>
      <c r="AO53" s="55">
        <f>'[1]прил 1.2  '!CO461</f>
        <v>0.13274999999999998</v>
      </c>
      <c r="AP53" s="16"/>
      <c r="AQ53" s="16"/>
      <c r="AR53" s="16"/>
      <c r="AS53" s="16"/>
      <c r="AT53" s="48">
        <f>'[1]прил 1.2  '!CP461</f>
        <v>0</v>
      </c>
      <c r="AU53" s="48">
        <f>'[1]прил 1.2  '!CQ461</f>
        <v>0</v>
      </c>
      <c r="AV53" s="48">
        <f>'[1]прил 1.2  '!CT461</f>
        <v>0</v>
      </c>
      <c r="AW53" s="48">
        <f>'[1]прил 1.2  '!CU461</f>
        <v>0</v>
      </c>
      <c r="AX53" s="48">
        <f>'[1]прил 1.2  '!DE461</f>
        <v>0</v>
      </c>
      <c r="AY53" s="48">
        <f>'[1]прил 1.2  '!DF461</f>
        <v>0</v>
      </c>
      <c r="AZ53" s="48">
        <f>'[1]прил 1.2  '!DG461</f>
        <v>0</v>
      </c>
      <c r="BA53" s="48">
        <f>'[1]прил 1.2  '!DH461</f>
        <v>0</v>
      </c>
      <c r="BB53" s="48">
        <f>'[1]прил 1.2  '!DK461</f>
        <v>0</v>
      </c>
      <c r="BC53" s="32"/>
    </row>
    <row r="54" spans="1:55" s="17" customFormat="1" ht="31.5" x14ac:dyDescent="0.25">
      <c r="A54" s="31">
        <f t="shared" si="7"/>
        <v>33</v>
      </c>
      <c r="B54" s="15" t="str">
        <f>'[1]прил 1.2  '!B462</f>
        <v>Оснащение устройствами АЧР на ПС 110/10 кВ "Алпатово"</v>
      </c>
      <c r="C54" s="14"/>
      <c r="D54" s="14"/>
      <c r="E54" s="14"/>
      <c r="F54" s="14"/>
      <c r="G54" s="48">
        <f>'[1]прил 1.2  '!D462</f>
        <v>0</v>
      </c>
      <c r="H54" s="48">
        <f>'[1]прил 1.2  '!E462</f>
        <v>0</v>
      </c>
      <c r="I54" s="48">
        <f>'[1]прил 1.2  '!H462</f>
        <v>0</v>
      </c>
      <c r="J54" s="48">
        <f>'[1]прил 1.2  '!I462</f>
        <v>0</v>
      </c>
      <c r="K54" s="48">
        <f>'[1]прил 1.2  '!S462</f>
        <v>0</v>
      </c>
      <c r="L54" s="48">
        <f>'[1]прил 1.2  '!T462</f>
        <v>0</v>
      </c>
      <c r="M54" s="48">
        <f>'[1]прил 1.2  '!U462</f>
        <v>0</v>
      </c>
      <c r="N54" s="48">
        <f>'[1]прил 1.2  '!V462</f>
        <v>0</v>
      </c>
      <c r="O54" s="48">
        <f>'[1]прил 1.2  '!Y462</f>
        <v>0</v>
      </c>
      <c r="P54" s="14"/>
      <c r="Q54" s="55">
        <f>'[1]прил 1.2  '!AW462</f>
        <v>0</v>
      </c>
      <c r="R54" s="55">
        <f>'[1]прил 1.2  '!AX462</f>
        <v>0</v>
      </c>
      <c r="S54" s="55">
        <f>'[1]прил 1.2  '!AY462</f>
        <v>0</v>
      </c>
      <c r="T54" s="55">
        <f>'[1]прил 1.2  '!AZ462</f>
        <v>0</v>
      </c>
      <c r="U54" s="55">
        <f>'[1]прил 1.2  '!BA462</f>
        <v>0</v>
      </c>
      <c r="V54" s="55">
        <f>'[1]прил 1.2  '!BG462</f>
        <v>0</v>
      </c>
      <c r="W54" s="55">
        <f>'[1]прил 1.2  '!BH462</f>
        <v>0</v>
      </c>
      <c r="X54" s="55">
        <f>'[1]прил 1.2  '!BI462</f>
        <v>0</v>
      </c>
      <c r="Y54" s="55">
        <f>'[1]прил 1.2  '!BJ462</f>
        <v>0</v>
      </c>
      <c r="Z54" s="55">
        <f>'[1]прил 1.2  '!BK462</f>
        <v>0</v>
      </c>
      <c r="AA54" s="55">
        <f>'[1]прил 1.2  '!BQ462</f>
        <v>0</v>
      </c>
      <c r="AB54" s="55">
        <f>'[1]прил 1.2  '!BR462</f>
        <v>0</v>
      </c>
      <c r="AC54" s="55">
        <f>'[1]прил 1.2  '!BS462</f>
        <v>0</v>
      </c>
      <c r="AD54" s="55">
        <f>'[1]прил 1.2  '!BT462</f>
        <v>0</v>
      </c>
      <c r="AE54" s="55">
        <f>'[1]прил 1.2  '!BU462</f>
        <v>0</v>
      </c>
      <c r="AF54" s="55">
        <f>'[1]прил 1.2  '!CA462</f>
        <v>0</v>
      </c>
      <c r="AG54" s="55">
        <f>'[1]прил 1.2  '!CB462</f>
        <v>0</v>
      </c>
      <c r="AH54" s="55">
        <f>'[1]прил 1.2  '!CC462</f>
        <v>0</v>
      </c>
      <c r="AI54" s="55">
        <f>'[1]прил 1.2  '!CD462</f>
        <v>0</v>
      </c>
      <c r="AJ54" s="55">
        <f>'[1]прил 1.2  '!CE462</f>
        <v>0</v>
      </c>
      <c r="AK54" s="55">
        <f>'[1]прил 1.2  '!CK462</f>
        <v>1.4750000000000001</v>
      </c>
      <c r="AL54" s="55">
        <f>'[1]прил 1.2  '!CL462</f>
        <v>0.10325000000000001</v>
      </c>
      <c r="AM54" s="55">
        <f>'[1]прил 1.2  '!CM462</f>
        <v>1.18</v>
      </c>
      <c r="AN54" s="55">
        <f>'[1]прил 1.2  '!CN462</f>
        <v>5.8999999999999997E-2</v>
      </c>
      <c r="AO54" s="55">
        <f>'[1]прил 1.2  '!CO462</f>
        <v>0.13274999999999998</v>
      </c>
      <c r="AP54" s="16"/>
      <c r="AQ54" s="16"/>
      <c r="AR54" s="16"/>
      <c r="AS54" s="16"/>
      <c r="AT54" s="48">
        <f>'[1]прил 1.2  '!CP462</f>
        <v>0</v>
      </c>
      <c r="AU54" s="48">
        <f>'[1]прил 1.2  '!CQ462</f>
        <v>0</v>
      </c>
      <c r="AV54" s="48">
        <f>'[1]прил 1.2  '!CT462</f>
        <v>0</v>
      </c>
      <c r="AW54" s="48">
        <f>'[1]прил 1.2  '!CU462</f>
        <v>0</v>
      </c>
      <c r="AX54" s="48">
        <f>'[1]прил 1.2  '!DE462</f>
        <v>0</v>
      </c>
      <c r="AY54" s="48">
        <f>'[1]прил 1.2  '!DF462</f>
        <v>0</v>
      </c>
      <c r="AZ54" s="48">
        <f>'[1]прил 1.2  '!DG462</f>
        <v>0</v>
      </c>
      <c r="BA54" s="48">
        <f>'[1]прил 1.2  '!DH462</f>
        <v>0</v>
      </c>
      <c r="BB54" s="48">
        <f>'[1]прил 1.2  '!DK462</f>
        <v>0</v>
      </c>
      <c r="BC54" s="32"/>
    </row>
    <row r="55" spans="1:55" s="17" customFormat="1" ht="31.5" x14ac:dyDescent="0.25">
      <c r="A55" s="31">
        <f t="shared" si="7"/>
        <v>34</v>
      </c>
      <c r="B55" s="15" t="str">
        <f>'[1]прил 1.2  '!B463</f>
        <v>Оснащение устройствами АЧР на ПС 110/35/10 кВ "Самашки"</v>
      </c>
      <c r="C55" s="14"/>
      <c r="D55" s="14"/>
      <c r="E55" s="14"/>
      <c r="F55" s="14"/>
      <c r="G55" s="48">
        <f>'[1]прил 1.2  '!D463</f>
        <v>0</v>
      </c>
      <c r="H55" s="48">
        <f>'[1]прил 1.2  '!E463</f>
        <v>0</v>
      </c>
      <c r="I55" s="48">
        <f>'[1]прил 1.2  '!H463</f>
        <v>0</v>
      </c>
      <c r="J55" s="48">
        <f>'[1]прил 1.2  '!I463</f>
        <v>0</v>
      </c>
      <c r="K55" s="48">
        <f>'[1]прил 1.2  '!S463</f>
        <v>0</v>
      </c>
      <c r="L55" s="48">
        <f>'[1]прил 1.2  '!T463</f>
        <v>0</v>
      </c>
      <c r="M55" s="48">
        <f>'[1]прил 1.2  '!U463</f>
        <v>0</v>
      </c>
      <c r="N55" s="48">
        <f>'[1]прил 1.2  '!V463</f>
        <v>0</v>
      </c>
      <c r="O55" s="48">
        <f>'[1]прил 1.2  '!Y463</f>
        <v>0</v>
      </c>
      <c r="P55" s="14"/>
      <c r="Q55" s="55">
        <f>'[1]прил 1.2  '!AW463</f>
        <v>0</v>
      </c>
      <c r="R55" s="55">
        <f>'[1]прил 1.2  '!AX463</f>
        <v>0</v>
      </c>
      <c r="S55" s="55">
        <f>'[1]прил 1.2  '!AY463</f>
        <v>0</v>
      </c>
      <c r="T55" s="55">
        <f>'[1]прил 1.2  '!AZ463</f>
        <v>0</v>
      </c>
      <c r="U55" s="55">
        <f>'[1]прил 1.2  '!BA463</f>
        <v>0</v>
      </c>
      <c r="V55" s="55">
        <f>'[1]прил 1.2  '!BG463</f>
        <v>0</v>
      </c>
      <c r="W55" s="55">
        <f>'[1]прил 1.2  '!BH463</f>
        <v>0</v>
      </c>
      <c r="X55" s="55">
        <f>'[1]прил 1.2  '!BI463</f>
        <v>0</v>
      </c>
      <c r="Y55" s="55">
        <f>'[1]прил 1.2  '!BJ463</f>
        <v>0</v>
      </c>
      <c r="Z55" s="55">
        <f>'[1]прил 1.2  '!BK463</f>
        <v>0</v>
      </c>
      <c r="AA55" s="55">
        <f>'[1]прил 1.2  '!BQ463</f>
        <v>0</v>
      </c>
      <c r="AB55" s="55">
        <f>'[1]прил 1.2  '!BR463</f>
        <v>0</v>
      </c>
      <c r="AC55" s="55">
        <f>'[1]прил 1.2  '!BS463</f>
        <v>0</v>
      </c>
      <c r="AD55" s="55">
        <f>'[1]прил 1.2  '!BT463</f>
        <v>0</v>
      </c>
      <c r="AE55" s="55">
        <f>'[1]прил 1.2  '!BU463</f>
        <v>0</v>
      </c>
      <c r="AF55" s="55">
        <f>'[1]прил 1.2  '!CA463</f>
        <v>0</v>
      </c>
      <c r="AG55" s="55">
        <f>'[1]прил 1.2  '!CB463</f>
        <v>0</v>
      </c>
      <c r="AH55" s="55">
        <f>'[1]прил 1.2  '!CC463</f>
        <v>0</v>
      </c>
      <c r="AI55" s="55">
        <f>'[1]прил 1.2  '!CD463</f>
        <v>0</v>
      </c>
      <c r="AJ55" s="55">
        <f>'[1]прил 1.2  '!CE463</f>
        <v>0</v>
      </c>
      <c r="AK55" s="55">
        <f>'[1]прил 1.2  '!CK463</f>
        <v>1.4750000000000001</v>
      </c>
      <c r="AL55" s="55">
        <f>'[1]прил 1.2  '!CL463</f>
        <v>0.10325000000000001</v>
      </c>
      <c r="AM55" s="55">
        <f>'[1]прил 1.2  '!CM463</f>
        <v>1.18</v>
      </c>
      <c r="AN55" s="55">
        <f>'[1]прил 1.2  '!CN463</f>
        <v>5.8999999999999997E-2</v>
      </c>
      <c r="AO55" s="55">
        <f>'[1]прил 1.2  '!CO463</f>
        <v>0.13274999999999998</v>
      </c>
      <c r="AP55" s="16"/>
      <c r="AQ55" s="16"/>
      <c r="AR55" s="16"/>
      <c r="AS55" s="16"/>
      <c r="AT55" s="48">
        <f>'[1]прил 1.2  '!CP463</f>
        <v>0</v>
      </c>
      <c r="AU55" s="48">
        <f>'[1]прил 1.2  '!CQ463</f>
        <v>0</v>
      </c>
      <c r="AV55" s="48">
        <f>'[1]прил 1.2  '!CT463</f>
        <v>0</v>
      </c>
      <c r="AW55" s="48">
        <f>'[1]прил 1.2  '!CU463</f>
        <v>0</v>
      </c>
      <c r="AX55" s="48">
        <f>'[1]прил 1.2  '!DE463</f>
        <v>0</v>
      </c>
      <c r="AY55" s="48">
        <f>'[1]прил 1.2  '!DF463</f>
        <v>0</v>
      </c>
      <c r="AZ55" s="48">
        <f>'[1]прил 1.2  '!DG463</f>
        <v>0</v>
      </c>
      <c r="BA55" s="48">
        <f>'[1]прил 1.2  '!DH463</f>
        <v>0</v>
      </c>
      <c r="BB55" s="48">
        <f>'[1]прил 1.2  '!DK463</f>
        <v>0</v>
      </c>
      <c r="BC55" s="32"/>
    </row>
    <row r="56" spans="1:55" s="17" customFormat="1" ht="31.5" x14ac:dyDescent="0.25">
      <c r="A56" s="31">
        <f t="shared" si="7"/>
        <v>35</v>
      </c>
      <c r="B56" s="15" t="str">
        <f>'[1]прил 1.2  '!B464</f>
        <v>Оснащение устройствами АЧР на ПС 110/35/6 кВ "Гудермес"</v>
      </c>
      <c r="C56" s="14"/>
      <c r="D56" s="14"/>
      <c r="E56" s="14"/>
      <c r="F56" s="14"/>
      <c r="G56" s="48">
        <f>'[1]прил 1.2  '!D464</f>
        <v>0</v>
      </c>
      <c r="H56" s="48">
        <f>'[1]прил 1.2  '!E464</f>
        <v>0</v>
      </c>
      <c r="I56" s="48">
        <f>'[1]прил 1.2  '!H464</f>
        <v>0</v>
      </c>
      <c r="J56" s="48">
        <f>'[1]прил 1.2  '!I464</f>
        <v>0</v>
      </c>
      <c r="K56" s="48">
        <f>'[1]прил 1.2  '!S464</f>
        <v>0</v>
      </c>
      <c r="L56" s="48">
        <f>'[1]прил 1.2  '!T464</f>
        <v>0</v>
      </c>
      <c r="M56" s="48">
        <f>'[1]прил 1.2  '!U464</f>
        <v>0</v>
      </c>
      <c r="N56" s="48">
        <f>'[1]прил 1.2  '!V464</f>
        <v>0</v>
      </c>
      <c r="O56" s="48">
        <f>'[1]прил 1.2  '!Y464</f>
        <v>0</v>
      </c>
      <c r="P56" s="14"/>
      <c r="Q56" s="55">
        <f>'[1]прил 1.2  '!AW464</f>
        <v>0</v>
      </c>
      <c r="R56" s="55">
        <f>'[1]прил 1.2  '!AX464</f>
        <v>0</v>
      </c>
      <c r="S56" s="55">
        <f>'[1]прил 1.2  '!AY464</f>
        <v>0</v>
      </c>
      <c r="T56" s="55">
        <f>'[1]прил 1.2  '!AZ464</f>
        <v>0</v>
      </c>
      <c r="U56" s="55">
        <f>'[1]прил 1.2  '!BA464</f>
        <v>0</v>
      </c>
      <c r="V56" s="55">
        <f>'[1]прил 1.2  '!BG464</f>
        <v>0</v>
      </c>
      <c r="W56" s="55">
        <f>'[1]прил 1.2  '!BH464</f>
        <v>0</v>
      </c>
      <c r="X56" s="55">
        <f>'[1]прил 1.2  '!BI464</f>
        <v>0</v>
      </c>
      <c r="Y56" s="55">
        <f>'[1]прил 1.2  '!BJ464</f>
        <v>0</v>
      </c>
      <c r="Z56" s="55">
        <f>'[1]прил 1.2  '!BK464</f>
        <v>0</v>
      </c>
      <c r="AA56" s="55">
        <f>'[1]прил 1.2  '!BQ464</f>
        <v>0</v>
      </c>
      <c r="AB56" s="55">
        <f>'[1]прил 1.2  '!BR464</f>
        <v>0</v>
      </c>
      <c r="AC56" s="55">
        <f>'[1]прил 1.2  '!BS464</f>
        <v>0</v>
      </c>
      <c r="AD56" s="55">
        <f>'[1]прил 1.2  '!BT464</f>
        <v>0</v>
      </c>
      <c r="AE56" s="55">
        <f>'[1]прил 1.2  '!BU464</f>
        <v>0</v>
      </c>
      <c r="AF56" s="55">
        <f>'[1]прил 1.2  '!CA464</f>
        <v>0</v>
      </c>
      <c r="AG56" s="55">
        <f>'[1]прил 1.2  '!CB464</f>
        <v>0</v>
      </c>
      <c r="AH56" s="55">
        <f>'[1]прил 1.2  '!CC464</f>
        <v>0</v>
      </c>
      <c r="AI56" s="55">
        <f>'[1]прил 1.2  '!CD464</f>
        <v>0</v>
      </c>
      <c r="AJ56" s="55">
        <f>'[1]прил 1.2  '!CE464</f>
        <v>0</v>
      </c>
      <c r="AK56" s="55">
        <f>'[1]прил 1.2  '!CK464</f>
        <v>1.4750000000000001</v>
      </c>
      <c r="AL56" s="55">
        <f>'[1]прил 1.2  '!CL464</f>
        <v>0.10325000000000001</v>
      </c>
      <c r="AM56" s="55">
        <f>'[1]прил 1.2  '!CM464</f>
        <v>1.18</v>
      </c>
      <c r="AN56" s="55">
        <f>'[1]прил 1.2  '!CN464</f>
        <v>5.8999999999999997E-2</v>
      </c>
      <c r="AO56" s="55">
        <f>'[1]прил 1.2  '!CO464</f>
        <v>0.13274999999999998</v>
      </c>
      <c r="AP56" s="16"/>
      <c r="AQ56" s="16"/>
      <c r="AR56" s="16"/>
      <c r="AS56" s="16"/>
      <c r="AT56" s="48">
        <f>'[1]прил 1.2  '!CP464</f>
        <v>0</v>
      </c>
      <c r="AU56" s="48">
        <f>'[1]прил 1.2  '!CQ464</f>
        <v>0</v>
      </c>
      <c r="AV56" s="48">
        <f>'[1]прил 1.2  '!CT464</f>
        <v>0</v>
      </c>
      <c r="AW56" s="48">
        <f>'[1]прил 1.2  '!CU464</f>
        <v>0</v>
      </c>
      <c r="AX56" s="48">
        <f>'[1]прил 1.2  '!DE464</f>
        <v>0</v>
      </c>
      <c r="AY56" s="48">
        <f>'[1]прил 1.2  '!DF464</f>
        <v>0</v>
      </c>
      <c r="AZ56" s="48">
        <f>'[1]прил 1.2  '!DG464</f>
        <v>0</v>
      </c>
      <c r="BA56" s="48">
        <f>'[1]прил 1.2  '!DH464</f>
        <v>0</v>
      </c>
      <c r="BB56" s="48">
        <f>'[1]прил 1.2  '!DK464</f>
        <v>0</v>
      </c>
      <c r="BC56" s="32"/>
    </row>
    <row r="57" spans="1:55" x14ac:dyDescent="0.25">
      <c r="A57" s="33" t="s">
        <v>37</v>
      </c>
      <c r="B57" s="12" t="str">
        <f>'[2] 1.4 Минэнерго '!B34</f>
        <v>Новое строительство</v>
      </c>
      <c r="C57" s="12"/>
      <c r="D57" s="12"/>
      <c r="E57" s="12"/>
      <c r="F57" s="12"/>
      <c r="G57" s="54"/>
      <c r="H57" s="54"/>
      <c r="I57" s="54"/>
      <c r="J57" s="54"/>
      <c r="K57" s="54"/>
      <c r="L57" s="54"/>
      <c r="M57" s="54"/>
      <c r="N57" s="54"/>
      <c r="O57" s="54"/>
      <c r="P57" s="12"/>
      <c r="Q57" s="56">
        <f>Q58+Q59</f>
        <v>0</v>
      </c>
      <c r="R57" s="56">
        <f t="shared" ref="R57:AO57" si="8">R58+R59</f>
        <v>0</v>
      </c>
      <c r="S57" s="56">
        <f t="shared" si="8"/>
        <v>0</v>
      </c>
      <c r="T57" s="56">
        <f t="shared" si="8"/>
        <v>0</v>
      </c>
      <c r="U57" s="56">
        <f t="shared" si="8"/>
        <v>0</v>
      </c>
      <c r="V57" s="56">
        <f t="shared" si="8"/>
        <v>169.37102332632196</v>
      </c>
      <c r="W57" s="56">
        <f t="shared" si="8"/>
        <v>2.7556035304000006</v>
      </c>
      <c r="X57" s="56">
        <f t="shared" si="8"/>
        <v>93.643718285477135</v>
      </c>
      <c r="Y57" s="56">
        <f t="shared" si="8"/>
        <v>50.080276616906929</v>
      </c>
      <c r="Z57" s="56">
        <f t="shared" si="8"/>
        <v>22.891424893537963</v>
      </c>
      <c r="AA57" s="56">
        <f t="shared" si="8"/>
        <v>171.10211393</v>
      </c>
      <c r="AB57" s="56">
        <f t="shared" si="8"/>
        <v>4.0620032970999986</v>
      </c>
      <c r="AC57" s="56">
        <f t="shared" si="8"/>
        <v>51.083222083599999</v>
      </c>
      <c r="AD57" s="56">
        <f t="shared" si="8"/>
        <v>108.18999058935999</v>
      </c>
      <c r="AE57" s="56">
        <f t="shared" si="8"/>
        <v>7.7668979599400014</v>
      </c>
      <c r="AF57" s="56">
        <f t="shared" si="8"/>
        <v>109.15476292367798</v>
      </c>
      <c r="AG57" s="56">
        <f t="shared" si="8"/>
        <v>4.2576873768471204</v>
      </c>
      <c r="AH57" s="56">
        <f t="shared" si="8"/>
        <v>51.640644161113755</v>
      </c>
      <c r="AI57" s="56">
        <f t="shared" si="8"/>
        <v>46.564437425802645</v>
      </c>
      <c r="AJ57" s="56">
        <f t="shared" si="8"/>
        <v>6.6919939599144787</v>
      </c>
      <c r="AK57" s="56">
        <f t="shared" si="8"/>
        <v>303.77577708800004</v>
      </c>
      <c r="AL57" s="56">
        <f t="shared" si="8"/>
        <v>11.057056636159997</v>
      </c>
      <c r="AM57" s="56">
        <f t="shared" si="8"/>
        <v>242.51404447039994</v>
      </c>
      <c r="AN57" s="56">
        <f t="shared" si="8"/>
        <v>22.944933963519997</v>
      </c>
      <c r="AO57" s="56">
        <f t="shared" si="8"/>
        <v>27.259742017920001</v>
      </c>
      <c r="AP57" s="12"/>
      <c r="AQ57" s="12"/>
      <c r="AR57" s="12"/>
      <c r="AS57" s="12"/>
      <c r="AT57" s="49"/>
      <c r="AU57" s="49"/>
      <c r="AV57" s="49"/>
      <c r="AW57" s="49"/>
      <c r="AX57" s="49"/>
      <c r="AY57" s="49"/>
      <c r="AZ57" s="49"/>
      <c r="BA57" s="49"/>
      <c r="BB57" s="49"/>
      <c r="BC57" s="36"/>
    </row>
    <row r="58" spans="1:55" ht="31.5" x14ac:dyDescent="0.25">
      <c r="A58" s="38" t="s">
        <v>38</v>
      </c>
      <c r="B58" s="12" t="str">
        <f>'[2] 1.4 Минэнерго '!B35</f>
        <v>Энергосбережение и повышение энергетической эффективности</v>
      </c>
      <c r="C58" s="12"/>
      <c r="D58" s="12"/>
      <c r="E58" s="12"/>
      <c r="F58" s="12"/>
      <c r="G58" s="54"/>
      <c r="H58" s="54"/>
      <c r="I58" s="54"/>
      <c r="J58" s="54"/>
      <c r="K58" s="54"/>
      <c r="L58" s="54"/>
      <c r="M58" s="54"/>
      <c r="N58" s="54"/>
      <c r="O58" s="54"/>
      <c r="P58" s="12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12"/>
      <c r="AQ58" s="12"/>
      <c r="AR58" s="12"/>
      <c r="AS58" s="12"/>
      <c r="AT58" s="49"/>
      <c r="AU58" s="49"/>
      <c r="AV58" s="49"/>
      <c r="AW58" s="49"/>
      <c r="AX58" s="49"/>
      <c r="AY58" s="49"/>
      <c r="AZ58" s="49"/>
      <c r="BA58" s="49"/>
      <c r="BB58" s="49"/>
      <c r="BC58" s="36"/>
    </row>
    <row r="59" spans="1:55" x14ac:dyDescent="0.25">
      <c r="A59" s="38" t="s">
        <v>39</v>
      </c>
      <c r="B59" s="12" t="str">
        <f>'[2] 1.4 Минэнерго '!B36</f>
        <v>Прочее новое строительство</v>
      </c>
      <c r="C59" s="12"/>
      <c r="D59" s="12"/>
      <c r="E59" s="12"/>
      <c r="F59" s="12"/>
      <c r="G59" s="54"/>
      <c r="H59" s="54"/>
      <c r="I59" s="54"/>
      <c r="J59" s="54"/>
      <c r="K59" s="54"/>
      <c r="L59" s="54"/>
      <c r="M59" s="54"/>
      <c r="N59" s="54"/>
      <c r="O59" s="54"/>
      <c r="P59" s="12"/>
      <c r="Q59" s="56">
        <f t="shared" ref="Q59:AO59" si="9">SUM(Q60:Q122)</f>
        <v>0</v>
      </c>
      <c r="R59" s="56">
        <f t="shared" si="9"/>
        <v>0</v>
      </c>
      <c r="S59" s="56">
        <f t="shared" si="9"/>
        <v>0</v>
      </c>
      <c r="T59" s="56">
        <f t="shared" si="9"/>
        <v>0</v>
      </c>
      <c r="U59" s="56">
        <f t="shared" si="9"/>
        <v>0</v>
      </c>
      <c r="V59" s="56">
        <f t="shared" si="9"/>
        <v>169.37102332632196</v>
      </c>
      <c r="W59" s="56">
        <f t="shared" si="9"/>
        <v>2.7556035304000006</v>
      </c>
      <c r="X59" s="56">
        <f t="shared" si="9"/>
        <v>93.643718285477135</v>
      </c>
      <c r="Y59" s="56">
        <f t="shared" si="9"/>
        <v>50.080276616906929</v>
      </c>
      <c r="Z59" s="56">
        <f t="shared" si="9"/>
        <v>22.891424893537963</v>
      </c>
      <c r="AA59" s="56">
        <f t="shared" si="9"/>
        <v>171.10211393</v>
      </c>
      <c r="AB59" s="56">
        <f t="shared" si="9"/>
        <v>4.0620032970999986</v>
      </c>
      <c r="AC59" s="56">
        <f t="shared" si="9"/>
        <v>51.083222083599999</v>
      </c>
      <c r="AD59" s="56">
        <f t="shared" si="9"/>
        <v>108.18999058935999</v>
      </c>
      <c r="AE59" s="56">
        <f t="shared" si="9"/>
        <v>7.7668979599400014</v>
      </c>
      <c r="AF59" s="56">
        <f t="shared" si="9"/>
        <v>109.15476292367798</v>
      </c>
      <c r="AG59" s="56">
        <f t="shared" si="9"/>
        <v>4.2576873768471204</v>
      </c>
      <c r="AH59" s="56">
        <f t="shared" si="9"/>
        <v>51.640644161113755</v>
      </c>
      <c r="AI59" s="56">
        <f t="shared" si="9"/>
        <v>46.564437425802645</v>
      </c>
      <c r="AJ59" s="56">
        <f t="shared" si="9"/>
        <v>6.6919939599144787</v>
      </c>
      <c r="AK59" s="56">
        <f t="shared" si="9"/>
        <v>303.77577708800004</v>
      </c>
      <c r="AL59" s="56">
        <f t="shared" si="9"/>
        <v>11.057056636159997</v>
      </c>
      <c r="AM59" s="56">
        <f t="shared" si="9"/>
        <v>242.51404447039994</v>
      </c>
      <c r="AN59" s="56">
        <f t="shared" si="9"/>
        <v>22.944933963519997</v>
      </c>
      <c r="AO59" s="56">
        <f t="shared" si="9"/>
        <v>27.259742017920001</v>
      </c>
      <c r="AP59" s="12"/>
      <c r="AQ59" s="12"/>
      <c r="AR59" s="12"/>
      <c r="AS59" s="12"/>
      <c r="AT59" s="49"/>
      <c r="AU59" s="49"/>
      <c r="AV59" s="49"/>
      <c r="AW59" s="49"/>
      <c r="AX59" s="49"/>
      <c r="AY59" s="49"/>
      <c r="AZ59" s="49"/>
      <c r="BA59" s="49"/>
      <c r="BB59" s="49"/>
      <c r="BC59" s="36"/>
    </row>
    <row r="60" spans="1:55" s="17" customFormat="1" ht="31.5" x14ac:dyDescent="0.25">
      <c r="A60" s="31">
        <f>A56+1</f>
        <v>36</v>
      </c>
      <c r="B60" s="15" t="str">
        <f>'[1]прил 1.2  '!B24</f>
        <v>Строительство ПС 110/10 кВ "Гудермес-Сити" с организацией заходов ВЛ 110 кВ</v>
      </c>
      <c r="C60" s="14"/>
      <c r="D60" s="14"/>
      <c r="E60" s="14"/>
      <c r="F60" s="14"/>
      <c r="G60" s="48">
        <f>'[1]прил 1.2  '!D24</f>
        <v>0</v>
      </c>
      <c r="H60" s="48">
        <f>'[1]прил 1.2  '!E24</f>
        <v>0</v>
      </c>
      <c r="I60" s="48">
        <f>'[1]прил 1.2  '!H24</f>
        <v>0</v>
      </c>
      <c r="J60" s="48">
        <f>'[1]прил 1.2  '!I24</f>
        <v>0</v>
      </c>
      <c r="K60" s="48">
        <f>'[1]прил 1.2  '!S24</f>
        <v>0</v>
      </c>
      <c r="L60" s="48">
        <f>'[1]прил 1.2  '!T24</f>
        <v>0</v>
      </c>
      <c r="M60" s="48">
        <f>'[1]прил 1.2  '!U24</f>
        <v>0</v>
      </c>
      <c r="N60" s="48">
        <f>'[1]прил 1.2  '!V24</f>
        <v>0</v>
      </c>
      <c r="O60" s="48">
        <f>'[1]прил 1.2  '!Y24</f>
        <v>0</v>
      </c>
      <c r="P60" s="14"/>
      <c r="Q60" s="55">
        <f>'[1]прил 1.2  '!AW24</f>
        <v>0</v>
      </c>
      <c r="R60" s="55">
        <f>'[1]прил 1.2  '!AX24</f>
        <v>0</v>
      </c>
      <c r="S60" s="55">
        <f>'[1]прил 1.2  '!AY24</f>
        <v>0</v>
      </c>
      <c r="T60" s="55">
        <f>'[1]прил 1.2  '!AZ24</f>
        <v>0</v>
      </c>
      <c r="U60" s="55">
        <f>'[1]прил 1.2  '!BA24</f>
        <v>0</v>
      </c>
      <c r="V60" s="55">
        <f>'[1]прил 1.2  '!BG24</f>
        <v>31.17261908</v>
      </c>
      <c r="W60" s="55">
        <f>'[1]прил 1.2  '!BH24</f>
        <v>0</v>
      </c>
      <c r="X60" s="55">
        <f>'[1]прил 1.2  '!BI24</f>
        <v>7.7931547700000001</v>
      </c>
      <c r="Y60" s="55">
        <f>'[1]прил 1.2  '!BJ24</f>
        <v>21.820833355999998</v>
      </c>
      <c r="Z60" s="55">
        <f>'[1]прил 1.2  '!BK24</f>
        <v>1.5586309540000001</v>
      </c>
      <c r="AA60" s="55">
        <f>'[1]прил 1.2  '!BQ24</f>
        <v>69.888044319999992</v>
      </c>
      <c r="AB60" s="55">
        <f>'[1]прил 1.2  '!BR24</f>
        <v>0</v>
      </c>
      <c r="AC60" s="55">
        <f>'[1]прил 1.2  '!BS24</f>
        <v>17.472011079999998</v>
      </c>
      <c r="AD60" s="55">
        <f>'[1]прил 1.2  '!BT24</f>
        <v>48.921631023999993</v>
      </c>
      <c r="AE60" s="55">
        <f>'[1]прил 1.2  '!BU24</f>
        <v>3.4944022159999997</v>
      </c>
      <c r="AF60" s="55">
        <f>'[1]прил 1.2  '!CA24</f>
        <v>31.68192973999999</v>
      </c>
      <c r="AG60" s="55">
        <f>'[1]прил 1.2  '!CB24</f>
        <v>0</v>
      </c>
      <c r="AH60" s="55">
        <f>'[1]прил 1.2  '!CC24</f>
        <v>7.9204824349999976</v>
      </c>
      <c r="AI60" s="55">
        <f>'[1]прил 1.2  '!CD24</f>
        <v>22.177350817999994</v>
      </c>
      <c r="AJ60" s="55">
        <f>'[1]прил 1.2  '!CE24</f>
        <v>1.5840964869999996</v>
      </c>
      <c r="AK60" s="55">
        <f>'[1]прил 1.2  '!CK24</f>
        <v>40.517232249999992</v>
      </c>
      <c r="AL60" s="55">
        <f>'[1]прил 1.2  '!CL24</f>
        <v>2.8362062574999998</v>
      </c>
      <c r="AM60" s="55">
        <f>'[1]прил 1.2  '!CM24</f>
        <v>32.413785799999992</v>
      </c>
      <c r="AN60" s="55">
        <f>'[1]прил 1.2  '!CN24</f>
        <v>1.6206892899999996</v>
      </c>
      <c r="AO60" s="55">
        <f>'[1]прил 1.2  '!CO24</f>
        <v>3.6465509024999991</v>
      </c>
      <c r="AP60" s="14"/>
      <c r="AQ60" s="14"/>
      <c r="AR60" s="14"/>
      <c r="AS60" s="14"/>
      <c r="AT60" s="51">
        <f>'[1]прил 1.2  '!CP24</f>
        <v>2015</v>
      </c>
      <c r="AU60" s="48">
        <f>'[1]прил 1.2  '!CQ24</f>
        <v>15</v>
      </c>
      <c r="AV60" s="48">
        <f>'[1]прил 1.2  '!CT24</f>
        <v>2</v>
      </c>
      <c r="AW60" s="48">
        <f>'[1]прил 1.2  '!CU24</f>
        <v>25</v>
      </c>
      <c r="AX60" s="48">
        <f>'[1]прил 1.2  '!DE24</f>
        <v>0</v>
      </c>
      <c r="AY60" s="48">
        <f>'[1]прил 1.2  '!DF24</f>
        <v>0</v>
      </c>
      <c r="AZ60" s="48">
        <f>'[1]прил 1.2  '!DG24</f>
        <v>0</v>
      </c>
      <c r="BA60" s="48">
        <f>'[1]прил 1.2  '!DH24</f>
        <v>0</v>
      </c>
      <c r="BB60" s="48">
        <f>'[1]прил 1.2  '!DK24</f>
        <v>0</v>
      </c>
      <c r="BC60" s="32"/>
    </row>
    <row r="61" spans="1:55" s="17" customFormat="1" ht="126" x14ac:dyDescent="0.25">
      <c r="A61" s="31">
        <f>A60+1</f>
        <v>37</v>
      </c>
      <c r="B61" s="15" t="str">
        <f>'[1]прил 1.2  '!B25</f>
        <v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v>
      </c>
      <c r="C61" s="14"/>
      <c r="D61" s="14"/>
      <c r="E61" s="14"/>
      <c r="F61" s="14"/>
      <c r="G61" s="48">
        <f>'[1]прил 1.2  '!D25</f>
        <v>0</v>
      </c>
      <c r="H61" s="48">
        <f>'[1]прил 1.2  '!E25</f>
        <v>0</v>
      </c>
      <c r="I61" s="48">
        <f>'[1]прил 1.2  '!H25</f>
        <v>0</v>
      </c>
      <c r="J61" s="48">
        <f>'[1]прил 1.2  '!I25</f>
        <v>0</v>
      </c>
      <c r="K61" s="48">
        <f>'[1]прил 1.2  '!S25</f>
        <v>0</v>
      </c>
      <c r="L61" s="48">
        <f>'[1]прил 1.2  '!T25</f>
        <v>0</v>
      </c>
      <c r="M61" s="48">
        <f>'[1]прил 1.2  '!U25</f>
        <v>0</v>
      </c>
      <c r="N61" s="48">
        <f>'[1]прил 1.2  '!V25</f>
        <v>0</v>
      </c>
      <c r="O61" s="48">
        <f>'[1]прил 1.2  '!Y25</f>
        <v>0</v>
      </c>
      <c r="P61" s="14"/>
      <c r="Q61" s="55">
        <f>'[1]прил 1.2  '!AW25</f>
        <v>0</v>
      </c>
      <c r="R61" s="55">
        <f>'[1]прил 1.2  '!AX25</f>
        <v>0</v>
      </c>
      <c r="S61" s="55">
        <f>'[1]прил 1.2  '!AY25</f>
        <v>0</v>
      </c>
      <c r="T61" s="55">
        <f>'[1]прил 1.2  '!AZ25</f>
        <v>0</v>
      </c>
      <c r="U61" s="55">
        <f>'[1]прил 1.2  '!BA25</f>
        <v>0</v>
      </c>
      <c r="V61" s="55">
        <f>'[1]прил 1.2  '!BG25</f>
        <v>98.832639526321998</v>
      </c>
      <c r="W61" s="55">
        <f>'[1]прил 1.2  '!BH25</f>
        <v>0</v>
      </c>
      <c r="X61" s="55">
        <f>'[1]прил 1.2  '!BI25</f>
        <v>54.357951739477102</v>
      </c>
      <c r="Y61" s="55">
        <f>'[1]прил 1.2  '!BJ25</f>
        <v>26.68481267210694</v>
      </c>
      <c r="Z61" s="55">
        <f>'[1]прил 1.2  '!BK25</f>
        <v>17.78987511473796</v>
      </c>
      <c r="AA61" s="55">
        <f>'[1]прил 1.2  '!BQ25</f>
        <v>100.76605252</v>
      </c>
      <c r="AB61" s="55">
        <f>'[1]прил 1.2  '!BR25</f>
        <v>4.0306421007999997</v>
      </c>
      <c r="AC61" s="55">
        <f>'[1]прил 1.2  '!BS25</f>
        <v>33.2527973316</v>
      </c>
      <c r="AD61" s="55">
        <f>'[1]прил 1.2  '!BT25</f>
        <v>59.250438881759997</v>
      </c>
      <c r="AE61" s="55">
        <f>'[1]прил 1.2  '!BU25</f>
        <v>4.2321742058400007</v>
      </c>
      <c r="AF61" s="55">
        <f>'[1]прил 1.2  '!CA25</f>
        <v>38.84703153367802</v>
      </c>
      <c r="AG61" s="55">
        <f>'[1]прил 1.2  '!CB25</f>
        <v>1.5538812613471209</v>
      </c>
      <c r="AH61" s="55">
        <f>'[1]прил 1.2  '!CC25</f>
        <v>12.819520406113748</v>
      </c>
      <c r="AI61" s="55">
        <f>'[1]прил 1.2  '!CD25</f>
        <v>22.842054541802675</v>
      </c>
      <c r="AJ61" s="55">
        <f>'[1]прил 1.2  '!CE25</f>
        <v>1.6315753244144771</v>
      </c>
      <c r="AK61" s="55">
        <f>'[1]прил 1.2  '!CK25</f>
        <v>29.420199999999994</v>
      </c>
      <c r="AL61" s="55">
        <f>'[1]прил 1.2  '!CL25</f>
        <v>1.1768079999999999</v>
      </c>
      <c r="AM61" s="55">
        <f>'[1]прил 1.2  '!CM25</f>
        <v>9.7086659999999991</v>
      </c>
      <c r="AN61" s="55">
        <f>'[1]прил 1.2  '!CN25</f>
        <v>17.299077599999997</v>
      </c>
      <c r="AO61" s="55">
        <f>'[1]прил 1.2  '!CO25</f>
        <v>1.2356483999999999</v>
      </c>
      <c r="AP61" s="16"/>
      <c r="AQ61" s="16"/>
      <c r="AR61" s="16"/>
      <c r="AS61" s="16"/>
      <c r="AT61" s="51">
        <f>'[1]прил 1.2  '!CP25</f>
        <v>2017</v>
      </c>
      <c r="AU61" s="48">
        <f>'[1]прил 1.2  '!CQ25</f>
        <v>15</v>
      </c>
      <c r="AV61" s="48">
        <f>'[1]прил 1.2  '!CT25</f>
        <v>2</v>
      </c>
      <c r="AW61" s="48">
        <f>'[1]прил 1.2  '!CU25</f>
        <v>16</v>
      </c>
      <c r="AX61" s="48">
        <f>'[1]прил 1.2  '!DE25</f>
        <v>0</v>
      </c>
      <c r="AY61" s="48">
        <f>'[1]прил 1.2  '!DF25</f>
        <v>0</v>
      </c>
      <c r="AZ61" s="48">
        <f>'[1]прил 1.2  '!DG25</f>
        <v>0</v>
      </c>
      <c r="BA61" s="48">
        <f>'[1]прил 1.2  '!DH25</f>
        <v>0</v>
      </c>
      <c r="BB61" s="48">
        <f>'[1]прил 1.2  '!DK25</f>
        <v>0</v>
      </c>
      <c r="BC61" s="32"/>
    </row>
    <row r="62" spans="1:55" s="17" customFormat="1" ht="94.5" x14ac:dyDescent="0.25">
      <c r="A62" s="31">
        <f>A61+1</f>
        <v>38</v>
      </c>
      <c r="B62" s="15" t="str">
        <f>'[1]прил 1.2  '!B172</f>
        <v>Стр-во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v>
      </c>
      <c r="C62" s="14"/>
      <c r="D62" s="14"/>
      <c r="E62" s="14"/>
      <c r="F62" s="14"/>
      <c r="G62" s="48">
        <f>'[1]прил 1.2  '!D172</f>
        <v>0</v>
      </c>
      <c r="H62" s="48">
        <f>'[1]прил 1.2  '!E172</f>
        <v>0</v>
      </c>
      <c r="I62" s="48">
        <f>'[1]прил 1.2  '!H172</f>
        <v>0</v>
      </c>
      <c r="J62" s="48">
        <f>'[1]прил 1.2  '!I172</f>
        <v>0</v>
      </c>
      <c r="K62" s="48">
        <f>'[1]прил 1.2  '!S172</f>
        <v>0</v>
      </c>
      <c r="L62" s="48">
        <f>'[1]прил 1.2  '!T172</f>
        <v>0</v>
      </c>
      <c r="M62" s="48">
        <f>'[1]прил 1.2  '!U172</f>
        <v>0</v>
      </c>
      <c r="N62" s="48">
        <f>'[1]прил 1.2  '!V172</f>
        <v>0</v>
      </c>
      <c r="O62" s="48">
        <f>'[1]прил 1.2  '!Y172</f>
        <v>0</v>
      </c>
      <c r="P62" s="14"/>
      <c r="Q62" s="55">
        <f>'[1]прил 1.2  '!AW172</f>
        <v>0</v>
      </c>
      <c r="R62" s="55">
        <f>'[1]прил 1.2  '!AX172</f>
        <v>0</v>
      </c>
      <c r="S62" s="55">
        <f>'[1]прил 1.2  '!AY172</f>
        <v>0</v>
      </c>
      <c r="T62" s="55">
        <f>'[1]прил 1.2  '!AZ172</f>
        <v>0</v>
      </c>
      <c r="U62" s="55">
        <f>'[1]прил 1.2  '!BA172</f>
        <v>0</v>
      </c>
      <c r="V62" s="55">
        <f>'[1]прил 1.2  '!BG172</f>
        <v>0</v>
      </c>
      <c r="W62" s="55">
        <f>'[1]прил 1.2  '!BH172</f>
        <v>0</v>
      </c>
      <c r="X62" s="55">
        <f>'[1]прил 1.2  '!BI172</f>
        <v>0</v>
      </c>
      <c r="Y62" s="55">
        <f>'[1]прил 1.2  '!BJ172</f>
        <v>0</v>
      </c>
      <c r="Z62" s="55">
        <f>'[1]прил 1.2  '!BK172</f>
        <v>0</v>
      </c>
      <c r="AA62" s="55">
        <f>'[1]прил 1.2  '!BQ172</f>
        <v>0</v>
      </c>
      <c r="AB62" s="55">
        <f>'[1]прил 1.2  '!BR172</f>
        <v>0</v>
      </c>
      <c r="AC62" s="55">
        <f>'[1]прил 1.2  '!BS172</f>
        <v>0</v>
      </c>
      <c r="AD62" s="55">
        <f>'[1]прил 1.2  '!BT172</f>
        <v>0</v>
      </c>
      <c r="AE62" s="55">
        <f>'[1]прил 1.2  '!BU172</f>
        <v>0</v>
      </c>
      <c r="AF62" s="55">
        <f>'[1]прил 1.2  '!CA172</f>
        <v>0</v>
      </c>
      <c r="AG62" s="55">
        <f>'[1]прил 1.2  '!CB172</f>
        <v>0</v>
      </c>
      <c r="AH62" s="55">
        <f>'[1]прил 1.2  '!CC172</f>
        <v>0</v>
      </c>
      <c r="AI62" s="55">
        <f>'[1]прил 1.2  '!CD172</f>
        <v>0</v>
      </c>
      <c r="AJ62" s="55">
        <f>'[1]прил 1.2  '!CE172</f>
        <v>0</v>
      </c>
      <c r="AK62" s="55">
        <f>'[1]прил 1.2  '!CK172</f>
        <v>0</v>
      </c>
      <c r="AL62" s="55">
        <f>'[1]прил 1.2  '!CL172</f>
        <v>0</v>
      </c>
      <c r="AM62" s="55">
        <f>'[1]прил 1.2  '!CM172</f>
        <v>0</v>
      </c>
      <c r="AN62" s="55">
        <f>'[1]прил 1.2  '!CN172</f>
        <v>0</v>
      </c>
      <c r="AO62" s="55">
        <f>'[1]прил 1.2  '!CO172</f>
        <v>0</v>
      </c>
      <c r="AP62" s="16"/>
      <c r="AQ62" s="16"/>
      <c r="AR62" s="16"/>
      <c r="AS62" s="16"/>
      <c r="AT62" s="51">
        <f>'[1]прил 1.2  '!CP172</f>
        <v>0</v>
      </c>
      <c r="AU62" s="48">
        <f>'[1]прил 1.2  '!CQ172</f>
        <v>0</v>
      </c>
      <c r="AV62" s="48">
        <f>'[1]прил 1.2  '!CT172</f>
        <v>0</v>
      </c>
      <c r="AW62" s="48">
        <f>'[1]прил 1.2  '!CU172</f>
        <v>0</v>
      </c>
      <c r="AX62" s="48">
        <f>'[1]прил 1.2  '!DE172</f>
        <v>0</v>
      </c>
      <c r="AY62" s="48">
        <f>'[1]прил 1.2  '!DF172</f>
        <v>0</v>
      </c>
      <c r="AZ62" s="48">
        <f>'[1]прил 1.2  '!DG172</f>
        <v>0</v>
      </c>
      <c r="BA62" s="48">
        <f>'[1]прил 1.2  '!DH172</f>
        <v>0</v>
      </c>
      <c r="BB62" s="48">
        <f>'[1]прил 1.2  '!DK172</f>
        <v>0</v>
      </c>
      <c r="BC62" s="32"/>
    </row>
    <row r="63" spans="1:55" s="17" customFormat="1" ht="94.5" x14ac:dyDescent="0.25">
      <c r="A63" s="31">
        <f t="shared" ref="A63:A71" si="10">A62+1</f>
        <v>39</v>
      </c>
      <c r="B63" s="15" t="str">
        <f>'[1]прил 1.2  '!B173</f>
        <v>Стр-во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v>
      </c>
      <c r="C63" s="14"/>
      <c r="D63" s="14"/>
      <c r="E63" s="14"/>
      <c r="F63" s="14"/>
      <c r="G63" s="48">
        <f>'[1]прил 1.2  '!D173</f>
        <v>0</v>
      </c>
      <c r="H63" s="48">
        <f>'[1]прил 1.2  '!E173</f>
        <v>0</v>
      </c>
      <c r="I63" s="48">
        <f>'[1]прил 1.2  '!H173</f>
        <v>0</v>
      </c>
      <c r="J63" s="48">
        <f>'[1]прил 1.2  '!I173</f>
        <v>0</v>
      </c>
      <c r="K63" s="48">
        <f>'[1]прил 1.2  '!S173</f>
        <v>0</v>
      </c>
      <c r="L63" s="48">
        <f>'[1]прил 1.2  '!T173</f>
        <v>0</v>
      </c>
      <c r="M63" s="48">
        <f>'[1]прил 1.2  '!U173</f>
        <v>0</v>
      </c>
      <c r="N63" s="48">
        <f>'[1]прил 1.2  '!V173</f>
        <v>0</v>
      </c>
      <c r="O63" s="48">
        <f>'[1]прил 1.2  '!Y173</f>
        <v>0</v>
      </c>
      <c r="P63" s="14"/>
      <c r="Q63" s="55">
        <f>'[1]прил 1.2  '!AW173</f>
        <v>0</v>
      </c>
      <c r="R63" s="55">
        <f>'[1]прил 1.2  '!AX173</f>
        <v>0</v>
      </c>
      <c r="S63" s="55">
        <f>'[1]прил 1.2  '!AY173</f>
        <v>0</v>
      </c>
      <c r="T63" s="55">
        <f>'[1]прил 1.2  '!AZ173</f>
        <v>0</v>
      </c>
      <c r="U63" s="55">
        <f>'[1]прил 1.2  '!BA173</f>
        <v>0</v>
      </c>
      <c r="V63" s="55">
        <f>'[1]прил 1.2  '!BG173</f>
        <v>0</v>
      </c>
      <c r="W63" s="55">
        <f>'[1]прил 1.2  '!BH173</f>
        <v>0</v>
      </c>
      <c r="X63" s="55">
        <f>'[1]прил 1.2  '!BI173</f>
        <v>0</v>
      </c>
      <c r="Y63" s="55">
        <f>'[1]прил 1.2  '!BJ173</f>
        <v>0</v>
      </c>
      <c r="Z63" s="55">
        <f>'[1]прил 1.2  '!BK173</f>
        <v>0</v>
      </c>
      <c r="AA63" s="55">
        <f>'[1]прил 1.2  '!BQ173</f>
        <v>0</v>
      </c>
      <c r="AB63" s="55">
        <f>'[1]прил 1.2  '!BR173</f>
        <v>0</v>
      </c>
      <c r="AC63" s="55">
        <f>'[1]прил 1.2  '!BS173</f>
        <v>0</v>
      </c>
      <c r="AD63" s="55">
        <f>'[1]прил 1.2  '!BT173</f>
        <v>0</v>
      </c>
      <c r="AE63" s="55">
        <f>'[1]прил 1.2  '!BU173</f>
        <v>0</v>
      </c>
      <c r="AF63" s="55">
        <f>'[1]прил 1.2  '!CA173</f>
        <v>0</v>
      </c>
      <c r="AG63" s="55">
        <f>'[1]прил 1.2  '!CB173</f>
        <v>0</v>
      </c>
      <c r="AH63" s="55">
        <f>'[1]прил 1.2  '!CC173</f>
        <v>0</v>
      </c>
      <c r="AI63" s="55">
        <f>'[1]прил 1.2  '!CD173</f>
        <v>0</v>
      </c>
      <c r="AJ63" s="55">
        <f>'[1]прил 1.2  '!CE173</f>
        <v>0</v>
      </c>
      <c r="AK63" s="55">
        <f>'[1]прил 1.2  '!CK173</f>
        <v>0</v>
      </c>
      <c r="AL63" s="55">
        <f>'[1]прил 1.2  '!CL173</f>
        <v>0</v>
      </c>
      <c r="AM63" s="55">
        <f>'[1]прил 1.2  '!CM173</f>
        <v>0</v>
      </c>
      <c r="AN63" s="55">
        <f>'[1]прил 1.2  '!CN173</f>
        <v>0</v>
      </c>
      <c r="AO63" s="55">
        <f>'[1]прил 1.2  '!CO173</f>
        <v>0</v>
      </c>
      <c r="AP63" s="16"/>
      <c r="AQ63" s="16"/>
      <c r="AR63" s="16"/>
      <c r="AS63" s="16"/>
      <c r="AT63" s="51">
        <f>'[1]прил 1.2  '!CP173</f>
        <v>0</v>
      </c>
      <c r="AU63" s="48">
        <f>'[1]прил 1.2  '!CQ173</f>
        <v>0</v>
      </c>
      <c r="AV63" s="48">
        <f>'[1]прил 1.2  '!CT173</f>
        <v>0</v>
      </c>
      <c r="AW63" s="48">
        <f>'[1]прил 1.2  '!CU173</f>
        <v>0</v>
      </c>
      <c r="AX63" s="48">
        <f>'[1]прил 1.2  '!DE173</f>
        <v>0</v>
      </c>
      <c r="AY63" s="48">
        <f>'[1]прил 1.2  '!DF173</f>
        <v>0</v>
      </c>
      <c r="AZ63" s="48">
        <f>'[1]прил 1.2  '!DG173</f>
        <v>0</v>
      </c>
      <c r="BA63" s="48">
        <f>'[1]прил 1.2  '!DH173</f>
        <v>0</v>
      </c>
      <c r="BB63" s="48">
        <f>'[1]прил 1.2  '!DK173</f>
        <v>0</v>
      </c>
      <c r="BC63" s="32"/>
    </row>
    <row r="64" spans="1:55" s="17" customFormat="1" ht="63" x14ac:dyDescent="0.25">
      <c r="A64" s="31">
        <f t="shared" si="10"/>
        <v>40</v>
      </c>
      <c r="B64" s="15" t="str">
        <f>'[1]прил 1.2  '!B228</f>
        <v>Стр-во ЛЭП-6 кВ. 70м. АС -35 для ТП детского супермаркета "Мега" г,Гудермес ул. 84 Морской бригады,50 ( договор № 948 от 22.12.2014)</v>
      </c>
      <c r="C64" s="14"/>
      <c r="D64" s="14"/>
      <c r="E64" s="14"/>
      <c r="F64" s="14"/>
      <c r="G64" s="48">
        <f>'[1]прил 1.2  '!D228</f>
        <v>0</v>
      </c>
      <c r="H64" s="48">
        <f>'[1]прил 1.2  '!E228</f>
        <v>0</v>
      </c>
      <c r="I64" s="48">
        <f>'[1]прил 1.2  '!H228</f>
        <v>0</v>
      </c>
      <c r="J64" s="48">
        <f>'[1]прил 1.2  '!I228</f>
        <v>0</v>
      </c>
      <c r="K64" s="48">
        <f>'[1]прил 1.2  '!S228</f>
        <v>0</v>
      </c>
      <c r="L64" s="48">
        <f>'[1]прил 1.2  '!T228</f>
        <v>0</v>
      </c>
      <c r="M64" s="48">
        <f>'[1]прил 1.2  '!U228</f>
        <v>0</v>
      </c>
      <c r="N64" s="48">
        <f>'[1]прил 1.2  '!V228</f>
        <v>0</v>
      </c>
      <c r="O64" s="48">
        <f>'[1]прил 1.2  '!Y228</f>
        <v>0</v>
      </c>
      <c r="P64" s="14"/>
      <c r="Q64" s="55">
        <f>'[1]прил 1.2  '!AW228</f>
        <v>0</v>
      </c>
      <c r="R64" s="55">
        <f>'[1]прил 1.2  '!AX228</f>
        <v>0</v>
      </c>
      <c r="S64" s="55">
        <f>'[1]прил 1.2  '!AY228</f>
        <v>0</v>
      </c>
      <c r="T64" s="55">
        <f>'[1]прил 1.2  '!AZ228</f>
        <v>0</v>
      </c>
      <c r="U64" s="55">
        <f>'[1]прил 1.2  '!BA228</f>
        <v>0</v>
      </c>
      <c r="V64" s="55">
        <f>'[1]прил 1.2  '!BG228</f>
        <v>0</v>
      </c>
      <c r="W64" s="55">
        <f>'[1]прил 1.2  '!BH228</f>
        <v>0</v>
      </c>
      <c r="X64" s="55">
        <f>'[1]прил 1.2  '!BI228</f>
        <v>0</v>
      </c>
      <c r="Y64" s="55">
        <f>'[1]прил 1.2  '!BJ228</f>
        <v>0</v>
      </c>
      <c r="Z64" s="55">
        <f>'[1]прил 1.2  '!BK228</f>
        <v>0</v>
      </c>
      <c r="AA64" s="55">
        <f>'[1]прил 1.2  '!BQ228</f>
        <v>0</v>
      </c>
      <c r="AB64" s="55">
        <f>'[1]прил 1.2  '!BR228</f>
        <v>0</v>
      </c>
      <c r="AC64" s="55">
        <f>'[1]прил 1.2  '!BS228</f>
        <v>0</v>
      </c>
      <c r="AD64" s="55">
        <f>'[1]прил 1.2  '!BT228</f>
        <v>0</v>
      </c>
      <c r="AE64" s="55">
        <f>'[1]прил 1.2  '!BU228</f>
        <v>0</v>
      </c>
      <c r="AF64" s="55">
        <f>'[1]прил 1.2  '!CA228</f>
        <v>0</v>
      </c>
      <c r="AG64" s="55">
        <f>'[1]прил 1.2  '!CB228</f>
        <v>0</v>
      </c>
      <c r="AH64" s="55">
        <f>'[1]прил 1.2  '!CC228</f>
        <v>0</v>
      </c>
      <c r="AI64" s="55">
        <f>'[1]прил 1.2  '!CD228</f>
        <v>0</v>
      </c>
      <c r="AJ64" s="55">
        <f>'[1]прил 1.2  '!CE228</f>
        <v>0</v>
      </c>
      <c r="AK64" s="55">
        <f>'[1]прил 1.2  '!CK228</f>
        <v>0</v>
      </c>
      <c r="AL64" s="55">
        <f>'[1]прил 1.2  '!CL228</f>
        <v>0</v>
      </c>
      <c r="AM64" s="55">
        <f>'[1]прил 1.2  '!CM228</f>
        <v>0</v>
      </c>
      <c r="AN64" s="55">
        <f>'[1]прил 1.2  '!CN228</f>
        <v>0</v>
      </c>
      <c r="AO64" s="55">
        <f>'[1]прил 1.2  '!CO228</f>
        <v>0</v>
      </c>
      <c r="AP64" s="16"/>
      <c r="AQ64" s="16"/>
      <c r="AR64" s="16"/>
      <c r="AS64" s="16"/>
      <c r="AT64" s="51">
        <f>'[1]прил 1.2  '!CP228</f>
        <v>0</v>
      </c>
      <c r="AU64" s="48">
        <f>'[1]прил 1.2  '!CQ228</f>
        <v>0</v>
      </c>
      <c r="AV64" s="48">
        <f>'[1]прил 1.2  '!CT228</f>
        <v>0</v>
      </c>
      <c r="AW64" s="48">
        <f>'[1]прил 1.2  '!CU228</f>
        <v>0</v>
      </c>
      <c r="AX64" s="48">
        <f>'[1]прил 1.2  '!DE228</f>
        <v>0</v>
      </c>
      <c r="AY64" s="48">
        <f>'[1]прил 1.2  '!DF228</f>
        <v>0</v>
      </c>
      <c r="AZ64" s="48">
        <f>'[1]прил 1.2  '!DG228</f>
        <v>0</v>
      </c>
      <c r="BA64" s="48">
        <f>'[1]прил 1.2  '!DH228</f>
        <v>0</v>
      </c>
      <c r="BB64" s="48">
        <f>'[1]прил 1.2  '!DK228</f>
        <v>0</v>
      </c>
      <c r="BC64" s="32"/>
    </row>
    <row r="65" spans="1:55" s="17" customFormat="1" ht="63" x14ac:dyDescent="0.25">
      <c r="A65" s="31">
        <f t="shared" si="10"/>
        <v>41</v>
      </c>
      <c r="B65" s="15" t="str">
        <f>'[1]прил 1.2  '!B229</f>
        <v>Стр-во ЛЭП -10 кВ. L=50м для ТП Средняя общеобразовательная школа с.Катар-Юрт Ачхой-Мартановского р-на( договор № 363 от 30.04.2014 г.)</v>
      </c>
      <c r="C65" s="14"/>
      <c r="D65" s="14"/>
      <c r="E65" s="14"/>
      <c r="F65" s="14"/>
      <c r="G65" s="48">
        <f>'[1]прил 1.2  '!D229</f>
        <v>0</v>
      </c>
      <c r="H65" s="48">
        <f>'[1]прил 1.2  '!E229</f>
        <v>0</v>
      </c>
      <c r="I65" s="48">
        <f>'[1]прил 1.2  '!H229</f>
        <v>0</v>
      </c>
      <c r="J65" s="48">
        <f>'[1]прил 1.2  '!I229</f>
        <v>0</v>
      </c>
      <c r="K65" s="48">
        <f>'[1]прил 1.2  '!S229</f>
        <v>0</v>
      </c>
      <c r="L65" s="48">
        <f>'[1]прил 1.2  '!T229</f>
        <v>0</v>
      </c>
      <c r="M65" s="48">
        <f>'[1]прил 1.2  '!U229</f>
        <v>0</v>
      </c>
      <c r="N65" s="48">
        <f>'[1]прил 1.2  '!V229</f>
        <v>0</v>
      </c>
      <c r="O65" s="48">
        <f>'[1]прил 1.2  '!Y229</f>
        <v>0</v>
      </c>
      <c r="P65" s="14"/>
      <c r="Q65" s="55">
        <f>'[1]прил 1.2  '!AW229</f>
        <v>0</v>
      </c>
      <c r="R65" s="55">
        <f>'[1]прил 1.2  '!AX229</f>
        <v>0</v>
      </c>
      <c r="S65" s="55">
        <f>'[1]прил 1.2  '!AY229</f>
        <v>0</v>
      </c>
      <c r="T65" s="55">
        <f>'[1]прил 1.2  '!AZ229</f>
        <v>0</v>
      </c>
      <c r="U65" s="55">
        <f>'[1]прил 1.2  '!BA229</f>
        <v>0</v>
      </c>
      <c r="V65" s="55">
        <f>'[1]прил 1.2  '!BG229</f>
        <v>0</v>
      </c>
      <c r="W65" s="55">
        <f>'[1]прил 1.2  '!BH229</f>
        <v>0</v>
      </c>
      <c r="X65" s="55">
        <f>'[1]прил 1.2  '!BI229</f>
        <v>0</v>
      </c>
      <c r="Y65" s="55">
        <f>'[1]прил 1.2  '!BJ229</f>
        <v>0</v>
      </c>
      <c r="Z65" s="55">
        <f>'[1]прил 1.2  '!BK229</f>
        <v>0</v>
      </c>
      <c r="AA65" s="55">
        <f>'[1]прил 1.2  '!BQ229</f>
        <v>0</v>
      </c>
      <c r="AB65" s="55">
        <f>'[1]прил 1.2  '!BR229</f>
        <v>0</v>
      </c>
      <c r="AC65" s="55">
        <f>'[1]прил 1.2  '!BS229</f>
        <v>0</v>
      </c>
      <c r="AD65" s="55">
        <f>'[1]прил 1.2  '!BT229</f>
        <v>0</v>
      </c>
      <c r="AE65" s="55">
        <f>'[1]прил 1.2  '!BU229</f>
        <v>0</v>
      </c>
      <c r="AF65" s="55">
        <f>'[1]прил 1.2  '!CA229</f>
        <v>0</v>
      </c>
      <c r="AG65" s="55">
        <f>'[1]прил 1.2  '!CB229</f>
        <v>0</v>
      </c>
      <c r="AH65" s="55">
        <f>'[1]прил 1.2  '!CC229</f>
        <v>0</v>
      </c>
      <c r="AI65" s="55">
        <f>'[1]прил 1.2  '!CD229</f>
        <v>0</v>
      </c>
      <c r="AJ65" s="55">
        <f>'[1]прил 1.2  '!CE229</f>
        <v>0</v>
      </c>
      <c r="AK65" s="55">
        <f>'[1]прил 1.2  '!CK229</f>
        <v>0</v>
      </c>
      <c r="AL65" s="55">
        <f>'[1]прил 1.2  '!CL229</f>
        <v>0</v>
      </c>
      <c r="AM65" s="55">
        <f>'[1]прил 1.2  '!CM229</f>
        <v>0</v>
      </c>
      <c r="AN65" s="55">
        <f>'[1]прил 1.2  '!CN229</f>
        <v>0</v>
      </c>
      <c r="AO65" s="55">
        <f>'[1]прил 1.2  '!CO229</f>
        <v>0</v>
      </c>
      <c r="AP65" s="16"/>
      <c r="AQ65" s="16"/>
      <c r="AR65" s="16"/>
      <c r="AS65" s="16"/>
      <c r="AT65" s="51">
        <f>'[1]прил 1.2  '!CP229</f>
        <v>0</v>
      </c>
      <c r="AU65" s="48">
        <f>'[1]прил 1.2  '!CQ229</f>
        <v>0</v>
      </c>
      <c r="AV65" s="48">
        <f>'[1]прил 1.2  '!CT229</f>
        <v>0</v>
      </c>
      <c r="AW65" s="48">
        <f>'[1]прил 1.2  '!CU229</f>
        <v>0</v>
      </c>
      <c r="AX65" s="48">
        <f>'[1]прил 1.2  '!DE229</f>
        <v>0</v>
      </c>
      <c r="AY65" s="48">
        <f>'[1]прил 1.2  '!DF229</f>
        <v>0</v>
      </c>
      <c r="AZ65" s="48">
        <f>'[1]прил 1.2  '!DG229</f>
        <v>0</v>
      </c>
      <c r="BA65" s="48">
        <f>'[1]прил 1.2  '!DH229</f>
        <v>0</v>
      </c>
      <c r="BB65" s="48">
        <f>'[1]прил 1.2  '!DK229</f>
        <v>0</v>
      </c>
      <c r="BC65" s="32"/>
    </row>
    <row r="66" spans="1:55" s="17" customFormat="1" ht="78.75" x14ac:dyDescent="0.25">
      <c r="A66" s="31">
        <f t="shared" si="10"/>
        <v>42</v>
      </c>
      <c r="B66" s="15" t="str">
        <f>'[1]прил 1.2  '!B265</f>
        <v>Стр-во ЛЭП -0.4 кВ. для ТП Гатаевой С.М.- Стоматологическая клиника г.Грозный ул.Заветы Ильича ( доп.соглашение от 30.12.2014 г. к договору №654 от 01.09.2014 г.)</v>
      </c>
      <c r="C66" s="14"/>
      <c r="D66" s="14"/>
      <c r="E66" s="14"/>
      <c r="F66" s="14"/>
      <c r="G66" s="48">
        <f>'[1]прил 1.2  '!D265</f>
        <v>0</v>
      </c>
      <c r="H66" s="48">
        <f>'[1]прил 1.2  '!E265</f>
        <v>0</v>
      </c>
      <c r="I66" s="48">
        <f>'[1]прил 1.2  '!H265</f>
        <v>0</v>
      </c>
      <c r="J66" s="48">
        <f>'[1]прил 1.2  '!I265</f>
        <v>0</v>
      </c>
      <c r="K66" s="48">
        <f>'[1]прил 1.2  '!S265</f>
        <v>0</v>
      </c>
      <c r="L66" s="48">
        <f>'[1]прил 1.2  '!T265</f>
        <v>0</v>
      </c>
      <c r="M66" s="48">
        <f>'[1]прил 1.2  '!U265</f>
        <v>0</v>
      </c>
      <c r="N66" s="48">
        <f>'[1]прил 1.2  '!V265</f>
        <v>0</v>
      </c>
      <c r="O66" s="48">
        <f>'[1]прил 1.2  '!Y265</f>
        <v>0</v>
      </c>
      <c r="P66" s="14"/>
      <c r="Q66" s="55">
        <f>'[1]прил 1.2  '!AW265</f>
        <v>0</v>
      </c>
      <c r="R66" s="55">
        <f>'[1]прил 1.2  '!AX265</f>
        <v>0</v>
      </c>
      <c r="S66" s="55">
        <f>'[1]прил 1.2  '!AY265</f>
        <v>0</v>
      </c>
      <c r="T66" s="55">
        <f>'[1]прил 1.2  '!AZ265</f>
        <v>0</v>
      </c>
      <c r="U66" s="55">
        <f>'[1]прил 1.2  '!BA265</f>
        <v>0</v>
      </c>
      <c r="V66" s="55">
        <f>'[1]прил 1.2  '!BG265</f>
        <v>0</v>
      </c>
      <c r="W66" s="55">
        <f>'[1]прил 1.2  '!BH265</f>
        <v>0</v>
      </c>
      <c r="X66" s="55">
        <f>'[1]прил 1.2  '!BI265</f>
        <v>0</v>
      </c>
      <c r="Y66" s="55">
        <f>'[1]прил 1.2  '!BJ265</f>
        <v>0</v>
      </c>
      <c r="Z66" s="55">
        <f>'[1]прил 1.2  '!BK265</f>
        <v>0</v>
      </c>
      <c r="AA66" s="55">
        <f>'[1]прил 1.2  '!BQ265</f>
        <v>0</v>
      </c>
      <c r="AB66" s="55">
        <f>'[1]прил 1.2  '!BR265</f>
        <v>0</v>
      </c>
      <c r="AC66" s="55">
        <f>'[1]прил 1.2  '!BS265</f>
        <v>0</v>
      </c>
      <c r="AD66" s="55">
        <f>'[1]прил 1.2  '!BT265</f>
        <v>0</v>
      </c>
      <c r="AE66" s="55">
        <f>'[1]прил 1.2  '!BU265</f>
        <v>0</v>
      </c>
      <c r="AF66" s="55">
        <f>'[1]прил 1.2  '!CA265</f>
        <v>0</v>
      </c>
      <c r="AG66" s="55">
        <f>'[1]прил 1.2  '!CB265</f>
        <v>0</v>
      </c>
      <c r="AH66" s="55">
        <f>'[1]прил 1.2  '!CC265</f>
        <v>0</v>
      </c>
      <c r="AI66" s="55">
        <f>'[1]прил 1.2  '!CD265</f>
        <v>0</v>
      </c>
      <c r="AJ66" s="55">
        <f>'[1]прил 1.2  '!CE265</f>
        <v>0</v>
      </c>
      <c r="AK66" s="55">
        <f>'[1]прил 1.2  '!CK265</f>
        <v>0</v>
      </c>
      <c r="AL66" s="55">
        <f>'[1]прил 1.2  '!CL265</f>
        <v>0</v>
      </c>
      <c r="AM66" s="55">
        <f>'[1]прил 1.2  '!CM265</f>
        <v>0</v>
      </c>
      <c r="AN66" s="55">
        <f>'[1]прил 1.2  '!CN265</f>
        <v>0</v>
      </c>
      <c r="AO66" s="55">
        <f>'[1]прил 1.2  '!CO265</f>
        <v>0</v>
      </c>
      <c r="AP66" s="16"/>
      <c r="AQ66" s="16"/>
      <c r="AR66" s="16"/>
      <c r="AS66" s="16"/>
      <c r="AT66" s="51">
        <f>'[1]прил 1.2  '!CP265</f>
        <v>0</v>
      </c>
      <c r="AU66" s="48">
        <f>'[1]прил 1.2  '!CQ265</f>
        <v>0</v>
      </c>
      <c r="AV66" s="48">
        <f>'[1]прил 1.2  '!CT265</f>
        <v>0</v>
      </c>
      <c r="AW66" s="48">
        <f>'[1]прил 1.2  '!CU265</f>
        <v>0</v>
      </c>
      <c r="AX66" s="48">
        <f>'[1]прил 1.2  '!DE265</f>
        <v>0</v>
      </c>
      <c r="AY66" s="48">
        <f>'[1]прил 1.2  '!DF265</f>
        <v>0</v>
      </c>
      <c r="AZ66" s="48">
        <f>'[1]прил 1.2  '!DG265</f>
        <v>0</v>
      </c>
      <c r="BA66" s="48">
        <f>'[1]прил 1.2  '!DH265</f>
        <v>0</v>
      </c>
      <c r="BB66" s="48">
        <f>'[1]прил 1.2  '!DK265</f>
        <v>0</v>
      </c>
      <c r="BC66" s="32"/>
    </row>
    <row r="67" spans="1:55" s="17" customFormat="1" ht="63" x14ac:dyDescent="0.25">
      <c r="A67" s="31">
        <f t="shared" si="10"/>
        <v>43</v>
      </c>
      <c r="B67" s="15" t="str">
        <f>'[1]прил 1.2  '!B266</f>
        <v>Стр-во отпайки 0.4 кВ. L=87м для ТП частного дома г.Грозный ул.ХанкальскаяЧагаев А.П. ( договор № 977 от 26.12.2014 г.)</v>
      </c>
      <c r="C67" s="14"/>
      <c r="D67" s="14"/>
      <c r="E67" s="14"/>
      <c r="F67" s="14"/>
      <c r="G67" s="48">
        <f>'[1]прил 1.2  '!D266</f>
        <v>0</v>
      </c>
      <c r="H67" s="48">
        <f>'[1]прил 1.2  '!E266</f>
        <v>0</v>
      </c>
      <c r="I67" s="48">
        <f>'[1]прил 1.2  '!H266</f>
        <v>0</v>
      </c>
      <c r="J67" s="48">
        <f>'[1]прил 1.2  '!I266</f>
        <v>0</v>
      </c>
      <c r="K67" s="48">
        <f>'[1]прил 1.2  '!S266</f>
        <v>0</v>
      </c>
      <c r="L67" s="48">
        <f>'[1]прил 1.2  '!T266</f>
        <v>0</v>
      </c>
      <c r="M67" s="48">
        <f>'[1]прил 1.2  '!U266</f>
        <v>0</v>
      </c>
      <c r="N67" s="48">
        <f>'[1]прил 1.2  '!V266</f>
        <v>0</v>
      </c>
      <c r="O67" s="48">
        <f>'[1]прил 1.2  '!Y266</f>
        <v>0</v>
      </c>
      <c r="P67" s="14"/>
      <c r="Q67" s="55">
        <f>'[1]прил 1.2  '!AW266</f>
        <v>0</v>
      </c>
      <c r="R67" s="55">
        <f>'[1]прил 1.2  '!AX266</f>
        <v>0</v>
      </c>
      <c r="S67" s="55">
        <f>'[1]прил 1.2  '!AY266</f>
        <v>0</v>
      </c>
      <c r="T67" s="55">
        <f>'[1]прил 1.2  '!AZ266</f>
        <v>0</v>
      </c>
      <c r="U67" s="55">
        <f>'[1]прил 1.2  '!BA266</f>
        <v>0</v>
      </c>
      <c r="V67" s="55">
        <f>'[1]прил 1.2  '!BG266</f>
        <v>0</v>
      </c>
      <c r="W67" s="55">
        <f>'[1]прил 1.2  '!BH266</f>
        <v>0</v>
      </c>
      <c r="X67" s="55">
        <f>'[1]прил 1.2  '!BI266</f>
        <v>0</v>
      </c>
      <c r="Y67" s="55">
        <f>'[1]прил 1.2  '!BJ266</f>
        <v>0</v>
      </c>
      <c r="Z67" s="55">
        <f>'[1]прил 1.2  '!BK266</f>
        <v>0</v>
      </c>
      <c r="AA67" s="55">
        <f>'[1]прил 1.2  '!BQ266</f>
        <v>0</v>
      </c>
      <c r="AB67" s="55">
        <f>'[1]прил 1.2  '!BR266</f>
        <v>0</v>
      </c>
      <c r="AC67" s="55">
        <f>'[1]прил 1.2  '!BS266</f>
        <v>0</v>
      </c>
      <c r="AD67" s="55">
        <f>'[1]прил 1.2  '!BT266</f>
        <v>0</v>
      </c>
      <c r="AE67" s="55">
        <f>'[1]прил 1.2  '!BU266</f>
        <v>0</v>
      </c>
      <c r="AF67" s="55">
        <f>'[1]прил 1.2  '!CA266</f>
        <v>0</v>
      </c>
      <c r="AG67" s="55">
        <f>'[1]прил 1.2  '!CB266</f>
        <v>0</v>
      </c>
      <c r="AH67" s="55">
        <f>'[1]прил 1.2  '!CC266</f>
        <v>0</v>
      </c>
      <c r="AI67" s="55">
        <f>'[1]прил 1.2  '!CD266</f>
        <v>0</v>
      </c>
      <c r="AJ67" s="55">
        <f>'[1]прил 1.2  '!CE266</f>
        <v>0</v>
      </c>
      <c r="AK67" s="55">
        <f>'[1]прил 1.2  '!CK266</f>
        <v>0</v>
      </c>
      <c r="AL67" s="55">
        <f>'[1]прил 1.2  '!CL266</f>
        <v>0</v>
      </c>
      <c r="AM67" s="55">
        <f>'[1]прил 1.2  '!CM266</f>
        <v>0</v>
      </c>
      <c r="AN67" s="55">
        <f>'[1]прил 1.2  '!CN266</f>
        <v>0</v>
      </c>
      <c r="AO67" s="55">
        <f>'[1]прил 1.2  '!CO266</f>
        <v>0</v>
      </c>
      <c r="AP67" s="16"/>
      <c r="AQ67" s="16"/>
      <c r="AR67" s="16"/>
      <c r="AS67" s="16"/>
      <c r="AT67" s="51">
        <f>'[1]прил 1.2  '!CP266</f>
        <v>0</v>
      </c>
      <c r="AU67" s="48">
        <f>'[1]прил 1.2  '!CQ266</f>
        <v>0</v>
      </c>
      <c r="AV67" s="48">
        <f>'[1]прил 1.2  '!CT266</f>
        <v>0</v>
      </c>
      <c r="AW67" s="48">
        <f>'[1]прил 1.2  '!CU266</f>
        <v>0</v>
      </c>
      <c r="AX67" s="48">
        <f>'[1]прил 1.2  '!DE266</f>
        <v>0</v>
      </c>
      <c r="AY67" s="48">
        <f>'[1]прил 1.2  '!DF266</f>
        <v>0</v>
      </c>
      <c r="AZ67" s="48">
        <f>'[1]прил 1.2  '!DG266</f>
        <v>0</v>
      </c>
      <c r="BA67" s="48">
        <f>'[1]прил 1.2  '!DH266</f>
        <v>0</v>
      </c>
      <c r="BB67" s="48">
        <f>'[1]прил 1.2  '!DK266</f>
        <v>0</v>
      </c>
      <c r="BC67" s="32"/>
    </row>
    <row r="68" spans="1:55" s="17" customFormat="1" ht="47.25" x14ac:dyDescent="0.25">
      <c r="A68" s="31">
        <f t="shared" si="10"/>
        <v>44</v>
      </c>
      <c r="B68" s="15" t="str">
        <f>'[1]прил 1.2  '!B388</f>
        <v xml:space="preserve">Строительство ВЛ-6 кВ, Ф-6 ПС "Червленная"  ст.Червленная , L- 0,13 км. </v>
      </c>
      <c r="C68" s="14"/>
      <c r="D68" s="14"/>
      <c r="E68" s="14"/>
      <c r="F68" s="14"/>
      <c r="G68" s="48">
        <f>'[1]прил 1.2  '!D388</f>
        <v>0</v>
      </c>
      <c r="H68" s="48">
        <f>'[1]прил 1.2  '!E388</f>
        <v>0</v>
      </c>
      <c r="I68" s="48">
        <f>'[1]прил 1.2  '!H388</f>
        <v>0</v>
      </c>
      <c r="J68" s="48">
        <f>'[1]прил 1.2  '!I388</f>
        <v>0</v>
      </c>
      <c r="K68" s="48">
        <f>'[1]прил 1.2  '!S388</f>
        <v>0</v>
      </c>
      <c r="L68" s="48">
        <f>'[1]прил 1.2  '!T388</f>
        <v>0</v>
      </c>
      <c r="M68" s="48">
        <f>'[1]прил 1.2  '!U388</f>
        <v>0</v>
      </c>
      <c r="N68" s="48">
        <f>'[1]прил 1.2  '!V388</f>
        <v>0</v>
      </c>
      <c r="O68" s="48">
        <f>'[1]прил 1.2  '!Y388</f>
        <v>0</v>
      </c>
      <c r="P68" s="14"/>
      <c r="Q68" s="55">
        <f>'[1]прил 1.2  '!AW388</f>
        <v>0</v>
      </c>
      <c r="R68" s="55">
        <f>'[1]прил 1.2  '!AX388</f>
        <v>0</v>
      </c>
      <c r="S68" s="55">
        <f>'[1]прил 1.2  '!AY388</f>
        <v>0</v>
      </c>
      <c r="T68" s="55">
        <f>'[1]прил 1.2  '!AZ388</f>
        <v>0</v>
      </c>
      <c r="U68" s="55">
        <f>'[1]прил 1.2  '!BA388</f>
        <v>0</v>
      </c>
      <c r="V68" s="55">
        <f>'[1]прил 1.2  '!BG388</f>
        <v>0.1298</v>
      </c>
      <c r="W68" s="55">
        <f>'[1]прил 1.2  '!BH388</f>
        <v>9.0860000000000003E-3</v>
      </c>
      <c r="X68" s="55">
        <f>'[1]прил 1.2  '!BI388</f>
        <v>0.10384</v>
      </c>
      <c r="Y68" s="55">
        <f>'[1]прил 1.2  '!BJ388</f>
        <v>5.1920000000000004E-3</v>
      </c>
      <c r="Z68" s="55">
        <f>'[1]прил 1.2  '!BK388</f>
        <v>1.1682E-2</v>
      </c>
      <c r="AA68" s="55">
        <f>'[1]прил 1.2  '!BQ388</f>
        <v>0</v>
      </c>
      <c r="AB68" s="55">
        <f>'[1]прил 1.2  '!BR388</f>
        <v>0</v>
      </c>
      <c r="AC68" s="55">
        <f>'[1]прил 1.2  '!BS388</f>
        <v>0</v>
      </c>
      <c r="AD68" s="55">
        <f>'[1]прил 1.2  '!BT388</f>
        <v>0</v>
      </c>
      <c r="AE68" s="55">
        <f>'[1]прил 1.2  '!BU388</f>
        <v>0</v>
      </c>
      <c r="AF68" s="55">
        <f>'[1]прил 1.2  '!CA388</f>
        <v>0</v>
      </c>
      <c r="AG68" s="55">
        <f>'[1]прил 1.2  '!CB388</f>
        <v>0</v>
      </c>
      <c r="AH68" s="55">
        <f>'[1]прил 1.2  '!CC388</f>
        <v>0</v>
      </c>
      <c r="AI68" s="55">
        <f>'[1]прил 1.2  '!CD388</f>
        <v>0</v>
      </c>
      <c r="AJ68" s="55">
        <f>'[1]прил 1.2  '!CE388</f>
        <v>0</v>
      </c>
      <c r="AK68" s="55">
        <f>'[1]прил 1.2  '!CK388</f>
        <v>0</v>
      </c>
      <c r="AL68" s="55">
        <f>'[1]прил 1.2  '!CL388</f>
        <v>0</v>
      </c>
      <c r="AM68" s="55">
        <f>'[1]прил 1.2  '!CM388</f>
        <v>0</v>
      </c>
      <c r="AN68" s="55">
        <f>'[1]прил 1.2  '!CN388</f>
        <v>0</v>
      </c>
      <c r="AO68" s="55">
        <f>'[1]прил 1.2  '!CO388</f>
        <v>0</v>
      </c>
      <c r="AP68" s="16"/>
      <c r="AQ68" s="16"/>
      <c r="AR68" s="16"/>
      <c r="AS68" s="16"/>
      <c r="AT68" s="48">
        <f>'[1]прил 1.2  '!CP388</f>
        <v>0</v>
      </c>
      <c r="AU68" s="48">
        <f>'[1]прил 1.2  '!CQ388</f>
        <v>0</v>
      </c>
      <c r="AV68" s="48">
        <f>'[1]прил 1.2  '!CT388</f>
        <v>0</v>
      </c>
      <c r="AW68" s="48">
        <f>'[1]прил 1.2  '!CU388</f>
        <v>0</v>
      </c>
      <c r="AX68" s="48" t="str">
        <f>'[1]прил 1.2  '!DE388</f>
        <v>2017-2021</v>
      </c>
      <c r="AY68" s="48">
        <f>'[1]прил 1.2  '!DF388</f>
        <v>15</v>
      </c>
      <c r="AZ68" s="48" t="str">
        <f>'[1]прил 1.2  '!DG388</f>
        <v>СВ-110</v>
      </c>
      <c r="BA68" s="48" t="str">
        <f>'[1]прил 1.2  '!DH388</f>
        <v>АС-50</v>
      </c>
      <c r="BB68" s="48">
        <f>'[1]прил 1.2  '!DK388</f>
        <v>0.13</v>
      </c>
      <c r="BC68" s="32"/>
    </row>
    <row r="69" spans="1:55" s="17" customFormat="1" ht="31.5" x14ac:dyDescent="0.25">
      <c r="A69" s="31">
        <f t="shared" si="10"/>
        <v>45</v>
      </c>
      <c r="B69" s="15" t="str">
        <f>'[1]прил 1.2  '!B389</f>
        <v>Строительство ВЛ-10 кВ Ф-9 ПС Катыр-Юрт, с. Валерик</v>
      </c>
      <c r="C69" s="14"/>
      <c r="D69" s="14"/>
      <c r="E69" s="14"/>
      <c r="F69" s="14"/>
      <c r="G69" s="48">
        <f>'[1]прил 1.2  '!D389</f>
        <v>0</v>
      </c>
      <c r="H69" s="48">
        <f>'[1]прил 1.2  '!E389</f>
        <v>0</v>
      </c>
      <c r="I69" s="48">
        <f>'[1]прил 1.2  '!H389</f>
        <v>0</v>
      </c>
      <c r="J69" s="48">
        <f>'[1]прил 1.2  '!I389</f>
        <v>0</v>
      </c>
      <c r="K69" s="48">
        <f>'[1]прил 1.2  '!S389</f>
        <v>0</v>
      </c>
      <c r="L69" s="48">
        <f>'[1]прил 1.2  '!T389</f>
        <v>0</v>
      </c>
      <c r="M69" s="48">
        <f>'[1]прил 1.2  '!U389</f>
        <v>0</v>
      </c>
      <c r="N69" s="48">
        <f>'[1]прил 1.2  '!V389</f>
        <v>0</v>
      </c>
      <c r="O69" s="48">
        <f>'[1]прил 1.2  '!Y389</f>
        <v>0</v>
      </c>
      <c r="P69" s="14"/>
      <c r="Q69" s="55">
        <f>'[1]прил 1.2  '!AW389</f>
        <v>0</v>
      </c>
      <c r="R69" s="55">
        <f>'[1]прил 1.2  '!AX389</f>
        <v>0</v>
      </c>
      <c r="S69" s="55">
        <f>'[1]прил 1.2  '!AY389</f>
        <v>0</v>
      </c>
      <c r="T69" s="55">
        <f>'[1]прил 1.2  '!AZ389</f>
        <v>0</v>
      </c>
      <c r="U69" s="55">
        <f>'[1]прил 1.2  '!BA389</f>
        <v>0</v>
      </c>
      <c r="V69" s="55">
        <f>'[1]прил 1.2  '!BG389</f>
        <v>0.50149999999999995</v>
      </c>
      <c r="W69" s="55">
        <f>'[1]прил 1.2  '!BH389</f>
        <v>3.5104999999999997E-2</v>
      </c>
      <c r="X69" s="55">
        <f>'[1]прил 1.2  '!BI389</f>
        <v>0.4012</v>
      </c>
      <c r="Y69" s="55">
        <f>'[1]прил 1.2  '!BJ389</f>
        <v>2.0059999999999998E-2</v>
      </c>
      <c r="Z69" s="55">
        <f>'[1]прил 1.2  '!BK389</f>
        <v>4.5134999999999995E-2</v>
      </c>
      <c r="AA69" s="55">
        <f>'[1]прил 1.2  '!BQ389</f>
        <v>0</v>
      </c>
      <c r="AB69" s="55">
        <f>'[1]прил 1.2  '!BR389</f>
        <v>0</v>
      </c>
      <c r="AC69" s="55">
        <f>'[1]прил 1.2  '!BS389</f>
        <v>0</v>
      </c>
      <c r="AD69" s="55">
        <f>'[1]прил 1.2  '!BT389</f>
        <v>0</v>
      </c>
      <c r="AE69" s="55">
        <f>'[1]прил 1.2  '!BU389</f>
        <v>0</v>
      </c>
      <c r="AF69" s="55">
        <f>'[1]прил 1.2  '!CA389</f>
        <v>0</v>
      </c>
      <c r="AG69" s="55">
        <f>'[1]прил 1.2  '!CB389</f>
        <v>0</v>
      </c>
      <c r="AH69" s="55">
        <f>'[1]прил 1.2  '!CC389</f>
        <v>0</v>
      </c>
      <c r="AI69" s="55">
        <f>'[1]прил 1.2  '!CD389</f>
        <v>0</v>
      </c>
      <c r="AJ69" s="55">
        <f>'[1]прил 1.2  '!CE389</f>
        <v>0</v>
      </c>
      <c r="AK69" s="55">
        <f>'[1]прил 1.2  '!CK389</f>
        <v>0</v>
      </c>
      <c r="AL69" s="55">
        <f>'[1]прил 1.2  '!CL389</f>
        <v>0</v>
      </c>
      <c r="AM69" s="55">
        <f>'[1]прил 1.2  '!CM389</f>
        <v>0</v>
      </c>
      <c r="AN69" s="55">
        <f>'[1]прил 1.2  '!CN389</f>
        <v>0</v>
      </c>
      <c r="AO69" s="55">
        <f>'[1]прил 1.2  '!CO389</f>
        <v>0</v>
      </c>
      <c r="AP69" s="16"/>
      <c r="AQ69" s="16"/>
      <c r="AR69" s="16"/>
      <c r="AS69" s="16"/>
      <c r="AT69" s="48">
        <f>'[1]прил 1.2  '!CP389</f>
        <v>0</v>
      </c>
      <c r="AU69" s="48">
        <f>'[1]прил 1.2  '!CQ389</f>
        <v>0</v>
      </c>
      <c r="AV69" s="48">
        <f>'[1]прил 1.2  '!CT389</f>
        <v>0</v>
      </c>
      <c r="AW69" s="48">
        <f>'[1]прил 1.2  '!CU389</f>
        <v>0</v>
      </c>
      <c r="AX69" s="48" t="str">
        <f>'[1]прил 1.2  '!DE389</f>
        <v>2017-2022</v>
      </c>
      <c r="AY69" s="48">
        <f>'[1]прил 1.2  '!DF389</f>
        <v>15</v>
      </c>
      <c r="AZ69" s="48" t="str">
        <f>'[1]прил 1.2  '!DG389</f>
        <v>СВ-110</v>
      </c>
      <c r="BA69" s="48" t="str">
        <f>'[1]прил 1.2  '!DH389</f>
        <v>АС-50</v>
      </c>
      <c r="BB69" s="48">
        <f>'[1]прил 1.2  '!DK389</f>
        <v>0.56000000000000005</v>
      </c>
      <c r="BC69" s="32"/>
    </row>
    <row r="70" spans="1:55" s="17" customFormat="1" ht="31.5" x14ac:dyDescent="0.25">
      <c r="A70" s="31">
        <f t="shared" si="10"/>
        <v>46</v>
      </c>
      <c r="B70" s="15" t="str">
        <f>'[1]прил 1.2  '!B390</f>
        <v>Строительство ВЛ-6 кВ, Ф-3 ПС "Октябрьская"  с.Чечен-Аул  L= 0,5 км</v>
      </c>
      <c r="C70" s="14"/>
      <c r="D70" s="14"/>
      <c r="E70" s="14"/>
      <c r="F70" s="14"/>
      <c r="G70" s="48">
        <f>'[1]прил 1.2  '!D390</f>
        <v>0</v>
      </c>
      <c r="H70" s="48">
        <f>'[1]прил 1.2  '!E390</f>
        <v>0</v>
      </c>
      <c r="I70" s="48">
        <f>'[1]прил 1.2  '!H390</f>
        <v>0</v>
      </c>
      <c r="J70" s="48">
        <f>'[1]прил 1.2  '!I390</f>
        <v>0</v>
      </c>
      <c r="K70" s="48">
        <f>'[1]прил 1.2  '!S390</f>
        <v>0</v>
      </c>
      <c r="L70" s="48">
        <f>'[1]прил 1.2  '!T390</f>
        <v>0</v>
      </c>
      <c r="M70" s="48">
        <f>'[1]прил 1.2  '!U390</f>
        <v>0</v>
      </c>
      <c r="N70" s="48">
        <f>'[1]прил 1.2  '!V390</f>
        <v>0</v>
      </c>
      <c r="O70" s="48">
        <f>'[1]прил 1.2  '!Y390</f>
        <v>0</v>
      </c>
      <c r="P70" s="14"/>
      <c r="Q70" s="55">
        <f>'[1]прил 1.2  '!AW390</f>
        <v>0</v>
      </c>
      <c r="R70" s="55">
        <f>'[1]прил 1.2  '!AX390</f>
        <v>0</v>
      </c>
      <c r="S70" s="55">
        <f>'[1]прил 1.2  '!AY390</f>
        <v>0</v>
      </c>
      <c r="T70" s="55">
        <f>'[1]прил 1.2  '!AZ390</f>
        <v>0</v>
      </c>
      <c r="U70" s="55">
        <f>'[1]прил 1.2  '!BA390</f>
        <v>0</v>
      </c>
      <c r="V70" s="55">
        <f>'[1]прил 1.2  '!BG390</f>
        <v>0.53100000000000003</v>
      </c>
      <c r="W70" s="55">
        <f>'[1]прил 1.2  '!BH390</f>
        <v>3.7170000000000009E-2</v>
      </c>
      <c r="X70" s="55">
        <f>'[1]прил 1.2  '!BI390</f>
        <v>0.42480000000000007</v>
      </c>
      <c r="Y70" s="55">
        <f>'[1]прил 1.2  '!BJ390</f>
        <v>2.1240000000000002E-2</v>
      </c>
      <c r="Z70" s="55">
        <f>'[1]прил 1.2  '!BK390</f>
        <v>4.7789999999999999E-2</v>
      </c>
      <c r="AA70" s="55">
        <f>'[1]прил 1.2  '!BQ390</f>
        <v>0</v>
      </c>
      <c r="AB70" s="55">
        <f>'[1]прил 1.2  '!BR390</f>
        <v>0</v>
      </c>
      <c r="AC70" s="55">
        <f>'[1]прил 1.2  '!BS390</f>
        <v>0</v>
      </c>
      <c r="AD70" s="55">
        <f>'[1]прил 1.2  '!BT390</f>
        <v>0</v>
      </c>
      <c r="AE70" s="55">
        <f>'[1]прил 1.2  '!BU390</f>
        <v>0</v>
      </c>
      <c r="AF70" s="55">
        <f>'[1]прил 1.2  '!CA390</f>
        <v>0</v>
      </c>
      <c r="AG70" s="55">
        <f>'[1]прил 1.2  '!CB390</f>
        <v>0</v>
      </c>
      <c r="AH70" s="55">
        <f>'[1]прил 1.2  '!CC390</f>
        <v>0</v>
      </c>
      <c r="AI70" s="55">
        <f>'[1]прил 1.2  '!CD390</f>
        <v>0</v>
      </c>
      <c r="AJ70" s="55">
        <f>'[1]прил 1.2  '!CE390</f>
        <v>0</v>
      </c>
      <c r="AK70" s="55">
        <f>'[1]прил 1.2  '!CK390</f>
        <v>0</v>
      </c>
      <c r="AL70" s="55">
        <f>'[1]прил 1.2  '!CL390</f>
        <v>0</v>
      </c>
      <c r="AM70" s="55">
        <f>'[1]прил 1.2  '!CM390</f>
        <v>0</v>
      </c>
      <c r="AN70" s="55">
        <f>'[1]прил 1.2  '!CN390</f>
        <v>0</v>
      </c>
      <c r="AO70" s="55">
        <f>'[1]прил 1.2  '!CO390</f>
        <v>0</v>
      </c>
      <c r="AP70" s="16"/>
      <c r="AQ70" s="16"/>
      <c r="AR70" s="16"/>
      <c r="AS70" s="16"/>
      <c r="AT70" s="48">
        <f>'[1]прил 1.2  '!CP390</f>
        <v>0</v>
      </c>
      <c r="AU70" s="48">
        <f>'[1]прил 1.2  '!CQ390</f>
        <v>0</v>
      </c>
      <c r="AV70" s="48">
        <f>'[1]прил 1.2  '!CT390</f>
        <v>0</v>
      </c>
      <c r="AW70" s="48">
        <f>'[1]прил 1.2  '!CU390</f>
        <v>0</v>
      </c>
      <c r="AX70" s="48" t="str">
        <f>'[1]прил 1.2  '!DE390</f>
        <v>2017-2023</v>
      </c>
      <c r="AY70" s="48">
        <f>'[1]прил 1.2  '!DF390</f>
        <v>15</v>
      </c>
      <c r="AZ70" s="48" t="str">
        <f>'[1]прил 1.2  '!DG390</f>
        <v>СВ-110</v>
      </c>
      <c r="BA70" s="48" t="str">
        <f>'[1]прил 1.2  '!DH390</f>
        <v>АС-50</v>
      </c>
      <c r="BB70" s="48">
        <f>'[1]прил 1.2  '!DK390</f>
        <v>0.5</v>
      </c>
      <c r="BC70" s="32"/>
    </row>
    <row r="71" spans="1:55" s="17" customFormat="1" ht="31.5" x14ac:dyDescent="0.25">
      <c r="A71" s="31">
        <f t="shared" si="10"/>
        <v>47</v>
      </c>
      <c r="B71" s="15" t="str">
        <f>'[1]прил 1.2  '!B391</f>
        <v>Строительство ВЛ-10 кВ Ф-3 ПС "Итум-Кали", х. Уми-Чу</v>
      </c>
      <c r="C71" s="14"/>
      <c r="D71" s="14"/>
      <c r="E71" s="14"/>
      <c r="F71" s="14"/>
      <c r="G71" s="48">
        <f>'[1]прил 1.2  '!D391</f>
        <v>0</v>
      </c>
      <c r="H71" s="48">
        <f>'[1]прил 1.2  '!E391</f>
        <v>0</v>
      </c>
      <c r="I71" s="48">
        <f>'[1]прил 1.2  '!H391</f>
        <v>0</v>
      </c>
      <c r="J71" s="48">
        <f>'[1]прил 1.2  '!I391</f>
        <v>0</v>
      </c>
      <c r="K71" s="48">
        <f>'[1]прил 1.2  '!S391</f>
        <v>0</v>
      </c>
      <c r="L71" s="48">
        <f>'[1]прил 1.2  '!T391</f>
        <v>0</v>
      </c>
      <c r="M71" s="48">
        <f>'[1]прил 1.2  '!U391</f>
        <v>0</v>
      </c>
      <c r="N71" s="48">
        <f>'[1]прил 1.2  '!V391</f>
        <v>0</v>
      </c>
      <c r="O71" s="48">
        <f>'[1]прил 1.2  '!Y391</f>
        <v>0</v>
      </c>
      <c r="P71" s="14"/>
      <c r="Q71" s="55">
        <f>'[1]прил 1.2  '!AW391</f>
        <v>0</v>
      </c>
      <c r="R71" s="55">
        <f>'[1]прил 1.2  '!AX391</f>
        <v>0</v>
      </c>
      <c r="S71" s="55">
        <f>'[1]прил 1.2  '!AY391</f>
        <v>0</v>
      </c>
      <c r="T71" s="55">
        <f>'[1]прил 1.2  '!AZ391</f>
        <v>0</v>
      </c>
      <c r="U71" s="55">
        <f>'[1]прил 1.2  '!BA391</f>
        <v>0</v>
      </c>
      <c r="V71" s="55">
        <f>'[1]прил 1.2  '!BG391</f>
        <v>1.7893268896000001</v>
      </c>
      <c r="W71" s="55">
        <f>'[1]прил 1.2  '!BH391</f>
        <v>0.12525288227200002</v>
      </c>
      <c r="X71" s="55">
        <f>'[1]прил 1.2  '!BI391</f>
        <v>1.4314615116800002</v>
      </c>
      <c r="Y71" s="55">
        <f>'[1]прил 1.2  '!BJ391</f>
        <v>7.1573075584000001E-2</v>
      </c>
      <c r="Z71" s="55">
        <f>'[1]прил 1.2  '!BK391</f>
        <v>0.16103942006399999</v>
      </c>
      <c r="AA71" s="55">
        <f>'[1]прил 1.2  '!BQ391</f>
        <v>0</v>
      </c>
      <c r="AB71" s="55">
        <f>'[1]прил 1.2  '!BR391</f>
        <v>0</v>
      </c>
      <c r="AC71" s="55">
        <f>'[1]прил 1.2  '!BS391</f>
        <v>0</v>
      </c>
      <c r="AD71" s="55">
        <f>'[1]прил 1.2  '!BT391</f>
        <v>0</v>
      </c>
      <c r="AE71" s="55">
        <f>'[1]прил 1.2  '!BU391</f>
        <v>0</v>
      </c>
      <c r="AF71" s="55">
        <f>'[1]прил 1.2  '!CA391</f>
        <v>0</v>
      </c>
      <c r="AG71" s="55">
        <f>'[1]прил 1.2  '!CB391</f>
        <v>0</v>
      </c>
      <c r="AH71" s="55">
        <f>'[1]прил 1.2  '!CC391</f>
        <v>0</v>
      </c>
      <c r="AI71" s="55">
        <f>'[1]прил 1.2  '!CD391</f>
        <v>0</v>
      </c>
      <c r="AJ71" s="55">
        <f>'[1]прил 1.2  '!CE391</f>
        <v>0</v>
      </c>
      <c r="AK71" s="55">
        <f>'[1]прил 1.2  '!CK391</f>
        <v>0</v>
      </c>
      <c r="AL71" s="55">
        <f>'[1]прил 1.2  '!CL391</f>
        <v>0</v>
      </c>
      <c r="AM71" s="55">
        <f>'[1]прил 1.2  '!CM391</f>
        <v>0</v>
      </c>
      <c r="AN71" s="55">
        <f>'[1]прил 1.2  '!CN391</f>
        <v>0</v>
      </c>
      <c r="AO71" s="55">
        <f>'[1]прил 1.2  '!CO391</f>
        <v>0</v>
      </c>
      <c r="AP71" s="16"/>
      <c r="AQ71" s="16"/>
      <c r="AR71" s="16"/>
      <c r="AS71" s="16"/>
      <c r="AT71" s="48">
        <f>'[1]прил 1.2  '!CP391</f>
        <v>0</v>
      </c>
      <c r="AU71" s="48">
        <f>'[1]прил 1.2  '!CQ391</f>
        <v>0</v>
      </c>
      <c r="AV71" s="48">
        <f>'[1]прил 1.2  '!CT391</f>
        <v>0</v>
      </c>
      <c r="AW71" s="48">
        <f>'[1]прил 1.2  '!CU391</f>
        <v>0</v>
      </c>
      <c r="AX71" s="48" t="str">
        <f>'[1]прил 1.2  '!DE391</f>
        <v>2017-2024</v>
      </c>
      <c r="AY71" s="48">
        <f>'[1]прил 1.2  '!DF391</f>
        <v>15</v>
      </c>
      <c r="AZ71" s="48" t="str">
        <f>'[1]прил 1.2  '!DG391</f>
        <v>СВ-110</v>
      </c>
      <c r="BA71" s="48" t="str">
        <f>'[1]прил 1.2  '!DH391</f>
        <v>АС-50</v>
      </c>
      <c r="BB71" s="48">
        <f>'[1]прил 1.2  '!DK391</f>
        <v>2.0499999999999998</v>
      </c>
      <c r="BC71" s="32"/>
    </row>
    <row r="72" spans="1:55" s="17" customFormat="1" ht="31.5" x14ac:dyDescent="0.25">
      <c r="A72" s="31">
        <f t="shared" ref="A72:A122" si="11">A71+1</f>
        <v>48</v>
      </c>
      <c r="B72" s="15" t="str">
        <f>'[1]прил 1.2  '!B392</f>
        <v>Строительство ВЛ-6-10 кВ Грозненских ГЭС</v>
      </c>
      <c r="C72" s="14"/>
      <c r="D72" s="14"/>
      <c r="E72" s="14"/>
      <c r="F72" s="14"/>
      <c r="G72" s="48">
        <f>'[1]прил 1.2  '!D392</f>
        <v>0</v>
      </c>
      <c r="H72" s="48">
        <f>'[1]прил 1.2  '!E392</f>
        <v>0</v>
      </c>
      <c r="I72" s="48">
        <f>'[1]прил 1.2  '!H392</f>
        <v>0</v>
      </c>
      <c r="J72" s="48">
        <f>'[1]прил 1.2  '!I392</f>
        <v>0</v>
      </c>
      <c r="K72" s="48">
        <f>'[1]прил 1.2  '!S392</f>
        <v>0</v>
      </c>
      <c r="L72" s="48">
        <f>'[1]прил 1.2  '!T392</f>
        <v>0</v>
      </c>
      <c r="M72" s="48">
        <f>'[1]прил 1.2  '!U392</f>
        <v>0</v>
      </c>
      <c r="N72" s="48">
        <f>'[1]прил 1.2  '!V392</f>
        <v>0</v>
      </c>
      <c r="O72" s="48">
        <f>'[1]прил 1.2  '!Y392</f>
        <v>0</v>
      </c>
      <c r="P72" s="14"/>
      <c r="Q72" s="55">
        <f>'[1]прил 1.2  '!AW392</f>
        <v>0</v>
      </c>
      <c r="R72" s="55">
        <f>'[1]прил 1.2  '!AX392</f>
        <v>0</v>
      </c>
      <c r="S72" s="55">
        <f>'[1]прил 1.2  '!AY392</f>
        <v>0</v>
      </c>
      <c r="T72" s="55">
        <f>'[1]прил 1.2  '!AZ392</f>
        <v>0</v>
      </c>
      <c r="U72" s="55">
        <f>'[1]прил 1.2  '!BA392</f>
        <v>0</v>
      </c>
      <c r="V72" s="55">
        <f>'[1]прил 1.2  '!BG392</f>
        <v>0</v>
      </c>
      <c r="W72" s="55">
        <f>'[1]прил 1.2  '!BH392</f>
        <v>0</v>
      </c>
      <c r="X72" s="55">
        <f>'[1]прил 1.2  '!BI392</f>
        <v>0</v>
      </c>
      <c r="Y72" s="55">
        <f>'[1]прил 1.2  '!BJ392</f>
        <v>0</v>
      </c>
      <c r="Z72" s="55">
        <f>'[1]прил 1.2  '!BK392</f>
        <v>0</v>
      </c>
      <c r="AA72" s="55">
        <f>'[1]прил 1.2  '!BQ392</f>
        <v>0</v>
      </c>
      <c r="AB72" s="55">
        <f>'[1]прил 1.2  '!BR392</f>
        <v>0</v>
      </c>
      <c r="AC72" s="55">
        <f>'[1]прил 1.2  '!BS392</f>
        <v>0</v>
      </c>
      <c r="AD72" s="55">
        <f>'[1]прил 1.2  '!BT392</f>
        <v>0</v>
      </c>
      <c r="AE72" s="55">
        <f>'[1]прил 1.2  '!BU392</f>
        <v>0</v>
      </c>
      <c r="AF72" s="55">
        <f>'[1]прил 1.2  '!CA392</f>
        <v>0</v>
      </c>
      <c r="AG72" s="55">
        <f>'[1]прил 1.2  '!CB392</f>
        <v>0</v>
      </c>
      <c r="AH72" s="55">
        <f>'[1]прил 1.2  '!CC392</f>
        <v>0</v>
      </c>
      <c r="AI72" s="55">
        <f>'[1]прил 1.2  '!CD392</f>
        <v>0</v>
      </c>
      <c r="AJ72" s="55">
        <f>'[1]прил 1.2  '!CE392</f>
        <v>0</v>
      </c>
      <c r="AK72" s="55">
        <f>'[1]прил 1.2  '!CK392</f>
        <v>4.595738336000001</v>
      </c>
      <c r="AL72" s="55">
        <f>'[1]прил 1.2  '!CL392</f>
        <v>0.32170168352000011</v>
      </c>
      <c r="AM72" s="55">
        <f>'[1]прил 1.2  '!CM392</f>
        <v>3.6765906688000012</v>
      </c>
      <c r="AN72" s="55">
        <f>'[1]прил 1.2  '!CN392</f>
        <v>0.18382953344000005</v>
      </c>
      <c r="AO72" s="55">
        <f>'[1]прил 1.2  '!CO392</f>
        <v>0.4136164502400001</v>
      </c>
      <c r="AP72" s="16"/>
      <c r="AQ72" s="16"/>
      <c r="AR72" s="16"/>
      <c r="AS72" s="16"/>
      <c r="AT72" s="48">
        <f>'[1]прил 1.2  '!CP392</f>
        <v>0</v>
      </c>
      <c r="AU72" s="48">
        <f>'[1]прил 1.2  '!CQ392</f>
        <v>0</v>
      </c>
      <c r="AV72" s="48">
        <f>'[1]прил 1.2  '!CT392</f>
        <v>0</v>
      </c>
      <c r="AW72" s="48">
        <f>'[1]прил 1.2  '!CU392</f>
        <v>0</v>
      </c>
      <c r="AX72" s="48" t="str">
        <f>'[1]прил 1.2  '!DE392</f>
        <v>2017-2020</v>
      </c>
      <c r="AY72" s="48">
        <f>'[1]прил 1.2  '!DF392</f>
        <v>15</v>
      </c>
      <c r="AZ72" s="48" t="str">
        <f>'[1]прил 1.2  '!DG392</f>
        <v>СВ-110</v>
      </c>
      <c r="BA72" s="48" t="str">
        <f>'[1]прил 1.2  '!DH392</f>
        <v>АС-50</v>
      </c>
      <c r="BB72" s="48">
        <f>'[1]прил 1.2  '!DK392</f>
        <v>4.8499999999999996</v>
      </c>
      <c r="BC72" s="32"/>
    </row>
    <row r="73" spans="1:55" s="17" customFormat="1" ht="31.5" x14ac:dyDescent="0.25">
      <c r="A73" s="31">
        <f t="shared" si="11"/>
        <v>49</v>
      </c>
      <c r="B73" s="15" t="str">
        <f>'[1]прил 1.2  '!B393</f>
        <v>Строительство ВЛ-6-10 кВ Грозненских РЭС</v>
      </c>
      <c r="C73" s="14"/>
      <c r="D73" s="14"/>
      <c r="E73" s="14"/>
      <c r="F73" s="14"/>
      <c r="G73" s="48">
        <f>'[1]прил 1.2  '!D393</f>
        <v>0</v>
      </c>
      <c r="H73" s="48">
        <f>'[1]прил 1.2  '!E393</f>
        <v>0</v>
      </c>
      <c r="I73" s="48">
        <f>'[1]прил 1.2  '!H393</f>
        <v>0</v>
      </c>
      <c r="J73" s="48">
        <f>'[1]прил 1.2  '!I393</f>
        <v>0</v>
      </c>
      <c r="K73" s="48">
        <f>'[1]прил 1.2  '!S393</f>
        <v>0</v>
      </c>
      <c r="L73" s="48">
        <f>'[1]прил 1.2  '!T393</f>
        <v>0</v>
      </c>
      <c r="M73" s="48">
        <f>'[1]прил 1.2  '!U393</f>
        <v>0</v>
      </c>
      <c r="N73" s="48">
        <f>'[1]прил 1.2  '!V393</f>
        <v>0</v>
      </c>
      <c r="O73" s="48">
        <f>'[1]прил 1.2  '!Y393</f>
        <v>0</v>
      </c>
      <c r="P73" s="14"/>
      <c r="Q73" s="55">
        <f>'[1]прил 1.2  '!AW393</f>
        <v>0</v>
      </c>
      <c r="R73" s="55">
        <f>'[1]прил 1.2  '!AX393</f>
        <v>0</v>
      </c>
      <c r="S73" s="55">
        <f>'[1]прил 1.2  '!AY393</f>
        <v>0</v>
      </c>
      <c r="T73" s="55">
        <f>'[1]прил 1.2  '!AZ393</f>
        <v>0</v>
      </c>
      <c r="U73" s="55">
        <f>'[1]прил 1.2  '!BA393</f>
        <v>0</v>
      </c>
      <c r="V73" s="55">
        <f>'[1]прил 1.2  '!BG393</f>
        <v>4.5486800000000001</v>
      </c>
      <c r="W73" s="55">
        <f>'[1]прил 1.2  '!BH393</f>
        <v>0.31840760000000001</v>
      </c>
      <c r="X73" s="55">
        <f>'[1]прил 1.2  '!BI393</f>
        <v>3.6389440000000004</v>
      </c>
      <c r="Y73" s="55">
        <f>'[1]прил 1.2  '!BJ393</f>
        <v>0.1819472</v>
      </c>
      <c r="Z73" s="55">
        <f>'[1]прил 1.2  '!BK393</f>
        <v>0.4093812</v>
      </c>
      <c r="AA73" s="55">
        <f>'[1]прил 1.2  '!BQ393</f>
        <v>0</v>
      </c>
      <c r="AB73" s="55">
        <f>'[1]прил 1.2  '!BR393</f>
        <v>0</v>
      </c>
      <c r="AC73" s="55">
        <f>'[1]прил 1.2  '!BS393</f>
        <v>0</v>
      </c>
      <c r="AD73" s="55">
        <f>'[1]прил 1.2  '!BT393</f>
        <v>0</v>
      </c>
      <c r="AE73" s="55">
        <f>'[1]прил 1.2  '!BU393</f>
        <v>0</v>
      </c>
      <c r="AF73" s="55">
        <f>'[1]прил 1.2  '!CA393</f>
        <v>2.6119725979999995</v>
      </c>
      <c r="AG73" s="55">
        <f>'[1]прил 1.2  '!CB393</f>
        <v>0.18283808185999997</v>
      </c>
      <c r="AH73" s="55">
        <f>'[1]прил 1.2  '!CC393</f>
        <v>2.0895780783999998</v>
      </c>
      <c r="AI73" s="55">
        <f>'[1]прил 1.2  '!CD393</f>
        <v>0.10447890391999998</v>
      </c>
      <c r="AJ73" s="55">
        <f>'[1]прил 1.2  '!CE393</f>
        <v>0.23507753381999993</v>
      </c>
      <c r="AK73" s="55">
        <f>'[1]прил 1.2  '!CK393</f>
        <v>3.7194542820000001</v>
      </c>
      <c r="AL73" s="55">
        <f>'[1]прил 1.2  '!CL393</f>
        <v>0.26036179974000001</v>
      </c>
      <c r="AM73" s="55">
        <f>'[1]прил 1.2  '!CM393</f>
        <v>2.9755634256000003</v>
      </c>
      <c r="AN73" s="55">
        <f>'[1]прил 1.2  '!CN393</f>
        <v>0.14877817128000001</v>
      </c>
      <c r="AO73" s="55">
        <f>'[1]прил 1.2  '!CO393</f>
        <v>0.33475088537999997</v>
      </c>
      <c r="AP73" s="16"/>
      <c r="AQ73" s="16"/>
      <c r="AR73" s="16"/>
      <c r="AS73" s="16"/>
      <c r="AT73" s="48">
        <f>'[1]прил 1.2  '!CP393</f>
        <v>0</v>
      </c>
      <c r="AU73" s="48">
        <f>'[1]прил 1.2  '!CQ393</f>
        <v>0</v>
      </c>
      <c r="AV73" s="48">
        <f>'[1]прил 1.2  '!CT393</f>
        <v>0</v>
      </c>
      <c r="AW73" s="48">
        <f>'[1]прил 1.2  '!CU393</f>
        <v>0</v>
      </c>
      <c r="AX73" s="48" t="str">
        <f>'[1]прил 1.2  '!DE393</f>
        <v>2017-2020</v>
      </c>
      <c r="AY73" s="48">
        <f>'[1]прил 1.2  '!DF393</f>
        <v>15</v>
      </c>
      <c r="AZ73" s="48" t="str">
        <f>'[1]прил 1.2  '!DG393</f>
        <v>СВ-110</v>
      </c>
      <c r="BA73" s="48" t="str">
        <f>'[1]прил 1.2  '!DH393</f>
        <v>АС-50</v>
      </c>
      <c r="BB73" s="48">
        <f>'[1]прил 1.2  '!DK393</f>
        <v>3.57</v>
      </c>
      <c r="BC73" s="32"/>
    </row>
    <row r="74" spans="1:55" s="17" customFormat="1" ht="31.5" x14ac:dyDescent="0.25">
      <c r="A74" s="31">
        <f t="shared" si="11"/>
        <v>50</v>
      </c>
      <c r="B74" s="15" t="str">
        <f>'[1]прил 1.2  '!B394</f>
        <v>Строительство ВЛ-6-10 кВ Гудермесских РЭС</v>
      </c>
      <c r="C74" s="14"/>
      <c r="D74" s="14"/>
      <c r="E74" s="14"/>
      <c r="F74" s="14"/>
      <c r="G74" s="48">
        <f>'[1]прил 1.2  '!D394</f>
        <v>0</v>
      </c>
      <c r="H74" s="48">
        <f>'[1]прил 1.2  '!E394</f>
        <v>0</v>
      </c>
      <c r="I74" s="48">
        <f>'[1]прил 1.2  '!H394</f>
        <v>0</v>
      </c>
      <c r="J74" s="48">
        <f>'[1]прил 1.2  '!I394</f>
        <v>0</v>
      </c>
      <c r="K74" s="48">
        <f>'[1]прил 1.2  '!S394</f>
        <v>0</v>
      </c>
      <c r="L74" s="48">
        <f>'[1]прил 1.2  '!T394</f>
        <v>0</v>
      </c>
      <c r="M74" s="48">
        <f>'[1]прил 1.2  '!U394</f>
        <v>0</v>
      </c>
      <c r="N74" s="48">
        <f>'[1]прил 1.2  '!V394</f>
        <v>0</v>
      </c>
      <c r="O74" s="48">
        <f>'[1]прил 1.2  '!Y394</f>
        <v>0</v>
      </c>
      <c r="P74" s="14"/>
      <c r="Q74" s="55">
        <f>'[1]прил 1.2  '!AW394</f>
        <v>0</v>
      </c>
      <c r="R74" s="55">
        <f>'[1]прил 1.2  '!AX394</f>
        <v>0</v>
      </c>
      <c r="S74" s="55">
        <f>'[1]прил 1.2  '!AY394</f>
        <v>0</v>
      </c>
      <c r="T74" s="55">
        <f>'[1]прил 1.2  '!AZ394</f>
        <v>0</v>
      </c>
      <c r="U74" s="55">
        <f>'[1]прил 1.2  '!BA394</f>
        <v>0</v>
      </c>
      <c r="V74" s="55">
        <f>'[1]прил 1.2  '!BG394</f>
        <v>0</v>
      </c>
      <c r="W74" s="55">
        <f>'[1]прил 1.2  '!BH394</f>
        <v>0</v>
      </c>
      <c r="X74" s="55">
        <f>'[1]прил 1.2  '!BI394</f>
        <v>0</v>
      </c>
      <c r="Y74" s="55">
        <f>'[1]прил 1.2  '!BJ394</f>
        <v>0</v>
      </c>
      <c r="Z74" s="55">
        <f>'[1]прил 1.2  '!BK394</f>
        <v>0</v>
      </c>
      <c r="AA74" s="55">
        <f>'[1]прил 1.2  '!BQ394</f>
        <v>0</v>
      </c>
      <c r="AB74" s="55">
        <f>'[1]прил 1.2  '!BR394</f>
        <v>0</v>
      </c>
      <c r="AC74" s="55">
        <f>'[1]прил 1.2  '!BS394</f>
        <v>0</v>
      </c>
      <c r="AD74" s="55">
        <f>'[1]прил 1.2  '!BT394</f>
        <v>0</v>
      </c>
      <c r="AE74" s="55">
        <f>'[1]прил 1.2  '!BU394</f>
        <v>0</v>
      </c>
      <c r="AF74" s="55">
        <f>'[1]прил 1.2  '!CA394</f>
        <v>0</v>
      </c>
      <c r="AG74" s="55">
        <f>'[1]прил 1.2  '!CB394</f>
        <v>0</v>
      </c>
      <c r="AH74" s="55">
        <f>'[1]прил 1.2  '!CC394</f>
        <v>0</v>
      </c>
      <c r="AI74" s="55">
        <f>'[1]прил 1.2  '!CD394</f>
        <v>0</v>
      </c>
      <c r="AJ74" s="55">
        <f>'[1]прил 1.2  '!CE394</f>
        <v>0</v>
      </c>
      <c r="AK74" s="55">
        <f>'[1]прил 1.2  '!CK394</f>
        <v>3.1505386400000002</v>
      </c>
      <c r="AL74" s="55">
        <f>'[1]прил 1.2  '!CL394</f>
        <v>0.22053770480000004</v>
      </c>
      <c r="AM74" s="55">
        <f>'[1]прил 1.2  '!CM394</f>
        <v>2.5204309120000001</v>
      </c>
      <c r="AN74" s="55">
        <f>'[1]прил 1.2  '!CN394</f>
        <v>0.12602154560000001</v>
      </c>
      <c r="AO74" s="55">
        <f>'[1]прил 1.2  '!CO394</f>
        <v>0.28354847760000002</v>
      </c>
      <c r="AP74" s="16"/>
      <c r="AQ74" s="16"/>
      <c r="AR74" s="16"/>
      <c r="AS74" s="16"/>
      <c r="AT74" s="48">
        <f>'[1]прил 1.2  '!CP394</f>
        <v>0</v>
      </c>
      <c r="AU74" s="48">
        <f>'[1]прил 1.2  '!CQ394</f>
        <v>0</v>
      </c>
      <c r="AV74" s="48">
        <f>'[1]прил 1.2  '!CT394</f>
        <v>0</v>
      </c>
      <c r="AW74" s="48">
        <f>'[1]прил 1.2  '!CU394</f>
        <v>0</v>
      </c>
      <c r="AX74" s="48" t="str">
        <f>'[1]прил 1.2  '!DE394</f>
        <v>2017-2020</v>
      </c>
      <c r="AY74" s="48">
        <f>'[1]прил 1.2  '!DF394</f>
        <v>15</v>
      </c>
      <c r="AZ74" s="48" t="str">
        <f>'[1]прил 1.2  '!DG394</f>
        <v>СВ-110</v>
      </c>
      <c r="BA74" s="48" t="str">
        <f>'[1]прил 1.2  '!DH394</f>
        <v>АС-50</v>
      </c>
      <c r="BB74" s="48">
        <f>'[1]прил 1.2  '!DK394</f>
        <v>3.14</v>
      </c>
      <c r="BC74" s="32"/>
    </row>
    <row r="75" spans="1:55" s="17" customFormat="1" ht="31.5" x14ac:dyDescent="0.25">
      <c r="A75" s="31">
        <f t="shared" si="11"/>
        <v>51</v>
      </c>
      <c r="B75" s="15" t="str">
        <f>'[1]прил 1.2  '!B395</f>
        <v>Строительство ВЛ-6-10 кВ Ачхой-Мартановских РЭС</v>
      </c>
      <c r="C75" s="14"/>
      <c r="D75" s="14"/>
      <c r="E75" s="14"/>
      <c r="F75" s="14"/>
      <c r="G75" s="48">
        <f>'[1]прил 1.2  '!D395</f>
        <v>0</v>
      </c>
      <c r="H75" s="48">
        <f>'[1]прил 1.2  '!E395</f>
        <v>0</v>
      </c>
      <c r="I75" s="48">
        <f>'[1]прил 1.2  '!H395</f>
        <v>0</v>
      </c>
      <c r="J75" s="48">
        <f>'[1]прил 1.2  '!I395</f>
        <v>0</v>
      </c>
      <c r="K75" s="48">
        <f>'[1]прил 1.2  '!S395</f>
        <v>0</v>
      </c>
      <c r="L75" s="48">
        <f>'[1]прил 1.2  '!T395</f>
        <v>0</v>
      </c>
      <c r="M75" s="48">
        <f>'[1]прил 1.2  '!U395</f>
        <v>0</v>
      </c>
      <c r="N75" s="48">
        <f>'[1]прил 1.2  '!V395</f>
        <v>0</v>
      </c>
      <c r="O75" s="48">
        <f>'[1]прил 1.2  '!Y395</f>
        <v>0</v>
      </c>
      <c r="P75" s="14"/>
      <c r="Q75" s="55">
        <f>'[1]прил 1.2  '!AW395</f>
        <v>0</v>
      </c>
      <c r="R75" s="55">
        <f>'[1]прил 1.2  '!AX395</f>
        <v>0</v>
      </c>
      <c r="S75" s="55">
        <f>'[1]прил 1.2  '!AY395</f>
        <v>0</v>
      </c>
      <c r="T75" s="55">
        <f>'[1]прил 1.2  '!AZ395</f>
        <v>0</v>
      </c>
      <c r="U75" s="55">
        <f>'[1]прил 1.2  '!BA395</f>
        <v>0</v>
      </c>
      <c r="V75" s="55">
        <f>'[1]прил 1.2  '!BG395</f>
        <v>2.2034196639999997</v>
      </c>
      <c r="W75" s="55">
        <f>'[1]прил 1.2  '!BH395</f>
        <v>0.15423937648</v>
      </c>
      <c r="X75" s="55">
        <f>'[1]прил 1.2  '!BI395</f>
        <v>1.7627357311999998</v>
      </c>
      <c r="Y75" s="55">
        <f>'[1]прил 1.2  '!BJ395</f>
        <v>8.8136786559999986E-2</v>
      </c>
      <c r="Z75" s="55">
        <f>'[1]прил 1.2  '!BK395</f>
        <v>0.19830776975999997</v>
      </c>
      <c r="AA75" s="55">
        <f>'[1]прил 1.2  '!BQ395</f>
        <v>0.11596945600000019</v>
      </c>
      <c r="AB75" s="55">
        <f>'[1]прил 1.2  '!BR395</f>
        <v>8.1178619200000142E-3</v>
      </c>
      <c r="AC75" s="55">
        <f>'[1]прил 1.2  '!BS395</f>
        <v>9.2775564800000154E-2</v>
      </c>
      <c r="AD75" s="55">
        <f>'[1]прил 1.2  '!BT395</f>
        <v>4.6387782400000082E-3</v>
      </c>
      <c r="AE75" s="55">
        <f>'[1]прил 1.2  '!BU395</f>
        <v>1.0437251040000017E-2</v>
      </c>
      <c r="AF75" s="55">
        <f>'[1]прил 1.2  '!CA395</f>
        <v>2.8477749480000001</v>
      </c>
      <c r="AG75" s="55">
        <f>'[1]прил 1.2  '!CB395</f>
        <v>0.19934424636000003</v>
      </c>
      <c r="AH75" s="55">
        <f>'[1]прил 1.2  '!CC395</f>
        <v>2.2782199584000002</v>
      </c>
      <c r="AI75" s="55">
        <f>'[1]прил 1.2  '!CD395</f>
        <v>0.11391099792000001</v>
      </c>
      <c r="AJ75" s="55">
        <f>'[1]прил 1.2  '!CE395</f>
        <v>0.25629974531999999</v>
      </c>
      <c r="AK75" s="55">
        <f>'[1]прил 1.2  '!CK395</f>
        <v>3.7117978519999997</v>
      </c>
      <c r="AL75" s="55">
        <f>'[1]прил 1.2  '!CL395</f>
        <v>0.25982584964</v>
      </c>
      <c r="AM75" s="55">
        <f>'[1]прил 1.2  '!CM395</f>
        <v>2.9694382816</v>
      </c>
      <c r="AN75" s="55">
        <f>'[1]прил 1.2  '!CN395</f>
        <v>0.14847191407999999</v>
      </c>
      <c r="AO75" s="55">
        <f>'[1]прил 1.2  '!CO395</f>
        <v>0.33406180667999996</v>
      </c>
      <c r="AP75" s="16"/>
      <c r="AQ75" s="16"/>
      <c r="AR75" s="16"/>
      <c r="AS75" s="16"/>
      <c r="AT75" s="48">
        <f>'[1]прил 1.2  '!CP395</f>
        <v>0</v>
      </c>
      <c r="AU75" s="48">
        <f>'[1]прил 1.2  '!CQ395</f>
        <v>0</v>
      </c>
      <c r="AV75" s="48">
        <f>'[1]прил 1.2  '!CT395</f>
        <v>0</v>
      </c>
      <c r="AW75" s="48">
        <f>'[1]прил 1.2  '!CU395</f>
        <v>0</v>
      </c>
      <c r="AX75" s="48" t="str">
        <f>'[1]прил 1.2  '!DE395</f>
        <v>2017-2020</v>
      </c>
      <c r="AY75" s="48">
        <f>'[1]прил 1.2  '!DF395</f>
        <v>15</v>
      </c>
      <c r="AZ75" s="48" t="str">
        <f>'[1]прил 1.2  '!DG395</f>
        <v>СВ-110</v>
      </c>
      <c r="BA75" s="48" t="str">
        <f>'[1]прил 1.2  '!DH395</f>
        <v>АС-50</v>
      </c>
      <c r="BB75" s="48">
        <f>'[1]прил 1.2  '!DK395</f>
        <v>6.49</v>
      </c>
      <c r="BC75" s="32"/>
    </row>
    <row r="76" spans="1:55" s="17" customFormat="1" ht="31.5" x14ac:dyDescent="0.25">
      <c r="A76" s="31">
        <f t="shared" si="11"/>
        <v>52</v>
      </c>
      <c r="B76" s="15" t="str">
        <f>'[1]прил 1.2  '!B396</f>
        <v>Строительство ВЛ-6-10 кВ Шелковских РЭС</v>
      </c>
      <c r="C76" s="14"/>
      <c r="D76" s="14"/>
      <c r="E76" s="14"/>
      <c r="F76" s="14"/>
      <c r="G76" s="48">
        <f>'[1]прил 1.2  '!D396</f>
        <v>0</v>
      </c>
      <c r="H76" s="48">
        <f>'[1]прил 1.2  '!E396</f>
        <v>0</v>
      </c>
      <c r="I76" s="48">
        <f>'[1]прил 1.2  '!H396</f>
        <v>0</v>
      </c>
      <c r="J76" s="48">
        <f>'[1]прил 1.2  '!I396</f>
        <v>0</v>
      </c>
      <c r="K76" s="48">
        <f>'[1]прил 1.2  '!S396</f>
        <v>0</v>
      </c>
      <c r="L76" s="48">
        <f>'[1]прил 1.2  '!T396</f>
        <v>0</v>
      </c>
      <c r="M76" s="48">
        <f>'[1]прил 1.2  '!U396</f>
        <v>0</v>
      </c>
      <c r="N76" s="48">
        <f>'[1]прил 1.2  '!V396</f>
        <v>0</v>
      </c>
      <c r="O76" s="48">
        <f>'[1]прил 1.2  '!Y396</f>
        <v>0</v>
      </c>
      <c r="P76" s="14"/>
      <c r="Q76" s="55">
        <f>'[1]прил 1.2  '!AW396</f>
        <v>0</v>
      </c>
      <c r="R76" s="55">
        <f>'[1]прил 1.2  '!AX396</f>
        <v>0</v>
      </c>
      <c r="S76" s="55">
        <f>'[1]прил 1.2  '!AY396</f>
        <v>0</v>
      </c>
      <c r="T76" s="55">
        <f>'[1]прил 1.2  '!AZ396</f>
        <v>0</v>
      </c>
      <c r="U76" s="55">
        <f>'[1]прил 1.2  '!BA396</f>
        <v>0</v>
      </c>
      <c r="V76" s="55">
        <f>'[1]прил 1.2  '!BG396</f>
        <v>1.9943329859999999</v>
      </c>
      <c r="W76" s="55">
        <f>'[1]прил 1.2  '!BH396</f>
        <v>0.13960330902000001</v>
      </c>
      <c r="X76" s="55">
        <f>'[1]прил 1.2  '!BI396</f>
        <v>1.5954663888</v>
      </c>
      <c r="Y76" s="55">
        <f>'[1]прил 1.2  '!BJ396</f>
        <v>7.977331943999999E-2</v>
      </c>
      <c r="Z76" s="55">
        <f>'[1]прил 1.2  '!BK396</f>
        <v>0.17948996873999998</v>
      </c>
      <c r="AA76" s="55">
        <f>'[1]прил 1.2  '!BQ396</f>
        <v>0.10496489400000009</v>
      </c>
      <c r="AB76" s="55">
        <f>'[1]прил 1.2  '!BR396</f>
        <v>7.3475425800000067E-3</v>
      </c>
      <c r="AC76" s="55">
        <f>'[1]прил 1.2  '!BS396</f>
        <v>8.397191520000008E-2</v>
      </c>
      <c r="AD76" s="55">
        <f>'[1]прил 1.2  '!BT396</f>
        <v>4.1985957600000033E-3</v>
      </c>
      <c r="AE76" s="55">
        <f>'[1]прил 1.2  '!BU396</f>
        <v>9.4468404600000066E-3</v>
      </c>
      <c r="AF76" s="55">
        <f>'[1]прил 1.2  '!CA396</f>
        <v>0</v>
      </c>
      <c r="AG76" s="55">
        <f>'[1]прил 1.2  '!CB396</f>
        <v>0</v>
      </c>
      <c r="AH76" s="55">
        <f>'[1]прил 1.2  '!CC396</f>
        <v>0</v>
      </c>
      <c r="AI76" s="55">
        <f>'[1]прил 1.2  '!CD396</f>
        <v>0</v>
      </c>
      <c r="AJ76" s="55">
        <f>'[1]прил 1.2  '!CE396</f>
        <v>0</v>
      </c>
      <c r="AK76" s="55">
        <f>'[1]прил 1.2  '!CK396</f>
        <v>0</v>
      </c>
      <c r="AL76" s="55">
        <f>'[1]прил 1.2  '!CL396</f>
        <v>0</v>
      </c>
      <c r="AM76" s="55">
        <f>'[1]прил 1.2  '!CM396</f>
        <v>0</v>
      </c>
      <c r="AN76" s="55">
        <f>'[1]прил 1.2  '!CN396</f>
        <v>0</v>
      </c>
      <c r="AO76" s="55">
        <f>'[1]прил 1.2  '!CO396</f>
        <v>0</v>
      </c>
      <c r="AP76" s="16"/>
      <c r="AQ76" s="16"/>
      <c r="AR76" s="16"/>
      <c r="AS76" s="16"/>
      <c r="AT76" s="48">
        <f>'[1]прил 1.2  '!CP396</f>
        <v>0</v>
      </c>
      <c r="AU76" s="48">
        <f>'[1]прил 1.2  '!CQ396</f>
        <v>0</v>
      </c>
      <c r="AV76" s="48">
        <f>'[1]прил 1.2  '!CT396</f>
        <v>0</v>
      </c>
      <c r="AW76" s="48">
        <f>'[1]прил 1.2  '!CU396</f>
        <v>0</v>
      </c>
      <c r="AX76" s="48" t="str">
        <f>'[1]прил 1.2  '!DE396</f>
        <v>2017-2020</v>
      </c>
      <c r="AY76" s="48">
        <f>'[1]прил 1.2  '!DF396</f>
        <v>15</v>
      </c>
      <c r="AZ76" s="48" t="str">
        <f>'[1]прил 1.2  '!DG396</f>
        <v>СВ-110</v>
      </c>
      <c r="BA76" s="48" t="str">
        <f>'[1]прил 1.2  '!DH396</f>
        <v>АС-50</v>
      </c>
      <c r="BB76" s="48">
        <f>'[1]прил 1.2  '!DK396</f>
        <v>1.24</v>
      </c>
      <c r="BC76" s="32"/>
    </row>
    <row r="77" spans="1:55" s="17" customFormat="1" ht="31.5" x14ac:dyDescent="0.25">
      <c r="A77" s="31">
        <f t="shared" si="11"/>
        <v>53</v>
      </c>
      <c r="B77" s="15" t="str">
        <f>'[1]прил 1.2  '!B397</f>
        <v>Строительство ВЛ-6-10 кВ Наурских РЭС</v>
      </c>
      <c r="C77" s="14"/>
      <c r="D77" s="14"/>
      <c r="E77" s="14"/>
      <c r="F77" s="14"/>
      <c r="G77" s="48">
        <f>'[1]прил 1.2  '!D397</f>
        <v>0</v>
      </c>
      <c r="H77" s="48">
        <f>'[1]прил 1.2  '!E397</f>
        <v>0</v>
      </c>
      <c r="I77" s="48">
        <f>'[1]прил 1.2  '!H397</f>
        <v>0</v>
      </c>
      <c r="J77" s="48">
        <f>'[1]прил 1.2  '!I397</f>
        <v>0</v>
      </c>
      <c r="K77" s="48">
        <f>'[1]прил 1.2  '!S397</f>
        <v>0</v>
      </c>
      <c r="L77" s="48">
        <f>'[1]прил 1.2  '!T397</f>
        <v>0</v>
      </c>
      <c r="M77" s="48">
        <f>'[1]прил 1.2  '!U397</f>
        <v>0</v>
      </c>
      <c r="N77" s="48">
        <f>'[1]прил 1.2  '!V397</f>
        <v>0</v>
      </c>
      <c r="O77" s="48">
        <f>'[1]прил 1.2  '!Y397</f>
        <v>0</v>
      </c>
      <c r="P77" s="14"/>
      <c r="Q77" s="55">
        <f>'[1]прил 1.2  '!AW397</f>
        <v>0</v>
      </c>
      <c r="R77" s="55">
        <f>'[1]прил 1.2  '!AX397</f>
        <v>0</v>
      </c>
      <c r="S77" s="55">
        <f>'[1]прил 1.2  '!AY397</f>
        <v>0</v>
      </c>
      <c r="T77" s="55">
        <f>'[1]прил 1.2  '!AZ397</f>
        <v>0</v>
      </c>
      <c r="U77" s="55">
        <f>'[1]прил 1.2  '!BA397</f>
        <v>0</v>
      </c>
      <c r="V77" s="55">
        <f>'[1]прил 1.2  '!BG397</f>
        <v>0</v>
      </c>
      <c r="W77" s="55">
        <f>'[1]прил 1.2  '!BH397</f>
        <v>0</v>
      </c>
      <c r="X77" s="55">
        <f>'[1]прил 1.2  '!BI397</f>
        <v>0</v>
      </c>
      <c r="Y77" s="55">
        <f>'[1]прил 1.2  '!BJ397</f>
        <v>0</v>
      </c>
      <c r="Z77" s="55">
        <f>'[1]прил 1.2  '!BK397</f>
        <v>0</v>
      </c>
      <c r="AA77" s="55">
        <f>'[1]прил 1.2  '!BQ397</f>
        <v>0</v>
      </c>
      <c r="AB77" s="55">
        <f>'[1]прил 1.2  '!BR397</f>
        <v>0</v>
      </c>
      <c r="AC77" s="55">
        <f>'[1]прил 1.2  '!BS397</f>
        <v>0</v>
      </c>
      <c r="AD77" s="55">
        <f>'[1]прил 1.2  '!BT397</f>
        <v>0</v>
      </c>
      <c r="AE77" s="55">
        <f>'[1]прил 1.2  '!BU397</f>
        <v>0</v>
      </c>
      <c r="AF77" s="55">
        <f>'[1]прил 1.2  '!CA397</f>
        <v>2.4124458080000002</v>
      </c>
      <c r="AG77" s="55">
        <f>'[1]прил 1.2  '!CB397</f>
        <v>0.16887120656000004</v>
      </c>
      <c r="AH77" s="55">
        <f>'[1]прил 1.2  '!CC397</f>
        <v>1.9299566464000002</v>
      </c>
      <c r="AI77" s="55">
        <f>'[1]прил 1.2  '!CD397</f>
        <v>9.6497832320000004E-2</v>
      </c>
      <c r="AJ77" s="55">
        <f>'[1]прил 1.2  '!CE397</f>
        <v>0.21712012272</v>
      </c>
      <c r="AK77" s="55">
        <f>'[1]прил 1.2  '!CK397</f>
        <v>0.12697083200000003</v>
      </c>
      <c r="AL77" s="55">
        <f>'[1]прил 1.2  '!CL397</f>
        <v>8.8879582400000039E-3</v>
      </c>
      <c r="AM77" s="55">
        <f>'[1]прил 1.2  '!CM397</f>
        <v>0.10157666560000003</v>
      </c>
      <c r="AN77" s="55">
        <f>'[1]прил 1.2  '!CN397</f>
        <v>5.0788332800000011E-3</v>
      </c>
      <c r="AO77" s="55">
        <f>'[1]прил 1.2  '!CO397</f>
        <v>1.1427374880000002E-2</v>
      </c>
      <c r="AP77" s="16"/>
      <c r="AQ77" s="16"/>
      <c r="AR77" s="16"/>
      <c r="AS77" s="16"/>
      <c r="AT77" s="48">
        <f>'[1]прил 1.2  '!CP397</f>
        <v>0</v>
      </c>
      <c r="AU77" s="48">
        <f>'[1]прил 1.2  '!CQ397</f>
        <v>0</v>
      </c>
      <c r="AV77" s="48">
        <f>'[1]прил 1.2  '!CT397</f>
        <v>0</v>
      </c>
      <c r="AW77" s="48">
        <f>'[1]прил 1.2  '!CU397</f>
        <v>0</v>
      </c>
      <c r="AX77" s="48" t="str">
        <f>'[1]прил 1.2  '!DE397</f>
        <v>2017-2020</v>
      </c>
      <c r="AY77" s="48">
        <f>'[1]прил 1.2  '!DF397</f>
        <v>15</v>
      </c>
      <c r="AZ77" s="48" t="str">
        <f>'[1]прил 1.2  '!DG397</f>
        <v>СВ-110</v>
      </c>
      <c r="BA77" s="48" t="str">
        <f>'[1]прил 1.2  '!DH397</f>
        <v>АС-50</v>
      </c>
      <c r="BB77" s="48">
        <f>'[1]прил 1.2  '!DK397</f>
        <v>1.33</v>
      </c>
      <c r="BC77" s="32"/>
    </row>
    <row r="78" spans="1:55" s="17" customFormat="1" ht="31.5" x14ac:dyDescent="0.25">
      <c r="A78" s="31">
        <f t="shared" si="11"/>
        <v>54</v>
      </c>
      <c r="B78" s="15" t="str">
        <f>'[1]прил 1.2  '!B398</f>
        <v>Строительство ВЛ-6-10 кВ Урус-Мартановскихх РЭС</v>
      </c>
      <c r="C78" s="14"/>
      <c r="D78" s="14"/>
      <c r="E78" s="14"/>
      <c r="F78" s="14"/>
      <c r="G78" s="48">
        <f>'[1]прил 1.2  '!D398</f>
        <v>0</v>
      </c>
      <c r="H78" s="48">
        <f>'[1]прил 1.2  '!E398</f>
        <v>0</v>
      </c>
      <c r="I78" s="48">
        <f>'[1]прил 1.2  '!H398</f>
        <v>0</v>
      </c>
      <c r="J78" s="48">
        <f>'[1]прил 1.2  '!I398</f>
        <v>0</v>
      </c>
      <c r="K78" s="48">
        <f>'[1]прил 1.2  '!S398</f>
        <v>0</v>
      </c>
      <c r="L78" s="48">
        <f>'[1]прил 1.2  '!T398</f>
        <v>0</v>
      </c>
      <c r="M78" s="48">
        <f>'[1]прил 1.2  '!U398</f>
        <v>0</v>
      </c>
      <c r="N78" s="48">
        <f>'[1]прил 1.2  '!V398</f>
        <v>0</v>
      </c>
      <c r="O78" s="48">
        <f>'[1]прил 1.2  '!Y398</f>
        <v>0</v>
      </c>
      <c r="P78" s="14"/>
      <c r="Q78" s="55">
        <f>'[1]прил 1.2  '!AW398</f>
        <v>0</v>
      </c>
      <c r="R78" s="55">
        <f>'[1]прил 1.2  '!AX398</f>
        <v>0</v>
      </c>
      <c r="S78" s="55">
        <f>'[1]прил 1.2  '!AY398</f>
        <v>0</v>
      </c>
      <c r="T78" s="55">
        <f>'[1]прил 1.2  '!AZ398</f>
        <v>0</v>
      </c>
      <c r="U78" s="55">
        <f>'[1]прил 1.2  '!BA398</f>
        <v>0</v>
      </c>
      <c r="V78" s="55">
        <f>'[1]прил 1.2  '!BG398</f>
        <v>0</v>
      </c>
      <c r="W78" s="55">
        <f>'[1]прил 1.2  '!BH398</f>
        <v>0</v>
      </c>
      <c r="X78" s="55">
        <f>'[1]прил 1.2  '!BI398</f>
        <v>0</v>
      </c>
      <c r="Y78" s="55">
        <f>'[1]прил 1.2  '!BJ398</f>
        <v>0</v>
      </c>
      <c r="Z78" s="55">
        <f>'[1]прил 1.2  '!BK398</f>
        <v>0</v>
      </c>
      <c r="AA78" s="55">
        <f>'[1]прил 1.2  '!BQ398</f>
        <v>0</v>
      </c>
      <c r="AB78" s="55">
        <f>'[1]прил 1.2  '!BR398</f>
        <v>0</v>
      </c>
      <c r="AC78" s="55">
        <f>'[1]прил 1.2  '!BS398</f>
        <v>0</v>
      </c>
      <c r="AD78" s="55">
        <f>'[1]прил 1.2  '!BT398</f>
        <v>0</v>
      </c>
      <c r="AE78" s="55">
        <f>'[1]прил 1.2  '!BU398</f>
        <v>0</v>
      </c>
      <c r="AF78" s="55">
        <f>'[1]прил 1.2  '!CA398</f>
        <v>2.6119725979999995</v>
      </c>
      <c r="AG78" s="55">
        <f>'[1]прил 1.2  '!CB398</f>
        <v>0.18283808185999997</v>
      </c>
      <c r="AH78" s="55">
        <f>'[1]прил 1.2  '!CC398</f>
        <v>2.0895780783999998</v>
      </c>
      <c r="AI78" s="55">
        <f>'[1]прил 1.2  '!CD398</f>
        <v>0.10447890391999998</v>
      </c>
      <c r="AJ78" s="55">
        <f>'[1]прил 1.2  '!CE398</f>
        <v>0.23507753381999993</v>
      </c>
      <c r="AK78" s="55">
        <f>'[1]прил 1.2  '!CK398</f>
        <v>0.1374722420000003</v>
      </c>
      <c r="AL78" s="55">
        <f>'[1]прил 1.2  '!CL398</f>
        <v>9.6230569400000219E-3</v>
      </c>
      <c r="AM78" s="55">
        <f>'[1]прил 1.2  '!CM398</f>
        <v>0.10997779360000025</v>
      </c>
      <c r="AN78" s="55">
        <f>'[1]прил 1.2  '!CN398</f>
        <v>5.4988896800000119E-3</v>
      </c>
      <c r="AO78" s="55">
        <f>'[1]прил 1.2  '!CO398</f>
        <v>1.2372501780000026E-2</v>
      </c>
      <c r="AP78" s="16"/>
      <c r="AQ78" s="16"/>
      <c r="AR78" s="16"/>
      <c r="AS78" s="16"/>
      <c r="AT78" s="48">
        <f>'[1]прил 1.2  '!CP398</f>
        <v>0</v>
      </c>
      <c r="AU78" s="48">
        <f>'[1]прил 1.2  '!CQ398</f>
        <v>0</v>
      </c>
      <c r="AV78" s="48">
        <f>'[1]прил 1.2  '!CT398</f>
        <v>0</v>
      </c>
      <c r="AW78" s="48">
        <f>'[1]прил 1.2  '!CU398</f>
        <v>0</v>
      </c>
      <c r="AX78" s="48" t="str">
        <f>'[1]прил 1.2  '!DE398</f>
        <v>2017-2020</v>
      </c>
      <c r="AY78" s="48">
        <f>'[1]прил 1.2  '!DF398</f>
        <v>15</v>
      </c>
      <c r="AZ78" s="48" t="str">
        <f>'[1]прил 1.2  '!DG398</f>
        <v>СВ-110</v>
      </c>
      <c r="BA78" s="48" t="str">
        <f>'[1]прил 1.2  '!DH398</f>
        <v>АС-50</v>
      </c>
      <c r="BB78" s="48">
        <f>'[1]прил 1.2  '!DK398</f>
        <v>1.44</v>
      </c>
      <c r="BC78" s="32"/>
    </row>
    <row r="79" spans="1:55" s="17" customFormat="1" ht="31.5" x14ac:dyDescent="0.25">
      <c r="A79" s="31">
        <f t="shared" si="11"/>
        <v>55</v>
      </c>
      <c r="B79" s="15" t="str">
        <f>'[1]прил 1.2  '!B399</f>
        <v>Строительство ВЛ-6-10 кВ Шатойских РЭС</v>
      </c>
      <c r="C79" s="14"/>
      <c r="D79" s="14"/>
      <c r="E79" s="14"/>
      <c r="F79" s="14"/>
      <c r="G79" s="48">
        <f>'[1]прил 1.2  '!D399</f>
        <v>0</v>
      </c>
      <c r="H79" s="48">
        <f>'[1]прил 1.2  '!E399</f>
        <v>0</v>
      </c>
      <c r="I79" s="48">
        <f>'[1]прил 1.2  '!H399</f>
        <v>0</v>
      </c>
      <c r="J79" s="48">
        <f>'[1]прил 1.2  '!I399</f>
        <v>0</v>
      </c>
      <c r="K79" s="48">
        <f>'[1]прил 1.2  '!S399</f>
        <v>0</v>
      </c>
      <c r="L79" s="48">
        <f>'[1]прил 1.2  '!T399</f>
        <v>0</v>
      </c>
      <c r="M79" s="48">
        <f>'[1]прил 1.2  '!U399</f>
        <v>0</v>
      </c>
      <c r="N79" s="48">
        <f>'[1]прил 1.2  '!V399</f>
        <v>0</v>
      </c>
      <c r="O79" s="48">
        <f>'[1]прил 1.2  '!Y399</f>
        <v>0</v>
      </c>
      <c r="P79" s="14"/>
      <c r="Q79" s="55">
        <f>'[1]прил 1.2  '!AW399</f>
        <v>0</v>
      </c>
      <c r="R79" s="55">
        <f>'[1]прил 1.2  '!AX399</f>
        <v>0</v>
      </c>
      <c r="S79" s="55">
        <f>'[1]прил 1.2  '!AY399</f>
        <v>0</v>
      </c>
      <c r="T79" s="55">
        <f>'[1]прил 1.2  '!AZ399</f>
        <v>0</v>
      </c>
      <c r="U79" s="55">
        <f>'[1]прил 1.2  '!BA399</f>
        <v>0</v>
      </c>
      <c r="V79" s="55">
        <f>'[1]прил 1.2  '!BG399</f>
        <v>0</v>
      </c>
      <c r="W79" s="55">
        <f>'[1]прил 1.2  '!BH399</f>
        <v>0</v>
      </c>
      <c r="X79" s="55">
        <f>'[1]прил 1.2  '!BI399</f>
        <v>0</v>
      </c>
      <c r="Y79" s="55">
        <f>'[1]прил 1.2  '!BJ399</f>
        <v>0</v>
      </c>
      <c r="Z79" s="55">
        <f>'[1]прил 1.2  '!BK399</f>
        <v>0</v>
      </c>
      <c r="AA79" s="55">
        <f>'[1]прил 1.2  '!BQ399</f>
        <v>0</v>
      </c>
      <c r="AB79" s="55">
        <f>'[1]прил 1.2  '!BR399</f>
        <v>0</v>
      </c>
      <c r="AC79" s="55">
        <f>'[1]прил 1.2  '!BS399</f>
        <v>0</v>
      </c>
      <c r="AD79" s="55">
        <f>'[1]прил 1.2  '!BT399</f>
        <v>0</v>
      </c>
      <c r="AE79" s="55">
        <f>'[1]прил 1.2  '!BU399</f>
        <v>0</v>
      </c>
      <c r="AF79" s="55">
        <f>'[1]прил 1.2  '!CA399</f>
        <v>2.1222278759999997</v>
      </c>
      <c r="AG79" s="55">
        <f>'[1]прил 1.2  '!CB399</f>
        <v>0.14855595131999999</v>
      </c>
      <c r="AH79" s="55">
        <f>'[1]прил 1.2  '!CC399</f>
        <v>1.6977823007999999</v>
      </c>
      <c r="AI79" s="55">
        <f>'[1]прил 1.2  '!CD399</f>
        <v>8.4889115039999991E-2</v>
      </c>
      <c r="AJ79" s="55">
        <f>'[1]прил 1.2  '!CE399</f>
        <v>0.19100050883999997</v>
      </c>
      <c r="AK79" s="55">
        <f>'[1]прил 1.2  '!CK399</f>
        <v>0.11169620400000024</v>
      </c>
      <c r="AL79" s="55">
        <f>'[1]прил 1.2  '!CL399</f>
        <v>7.818734280000017E-3</v>
      </c>
      <c r="AM79" s="55">
        <f>'[1]прил 1.2  '!CM399</f>
        <v>8.9356963200000195E-2</v>
      </c>
      <c r="AN79" s="55">
        <f>'[1]прил 1.2  '!CN399</f>
        <v>4.4678481600000097E-3</v>
      </c>
      <c r="AO79" s="55">
        <f>'[1]прил 1.2  '!CO399</f>
        <v>1.0052658360000022E-2</v>
      </c>
      <c r="AP79" s="16"/>
      <c r="AQ79" s="16"/>
      <c r="AR79" s="16"/>
      <c r="AS79" s="16"/>
      <c r="AT79" s="48">
        <f>'[1]прил 1.2  '!CP399</f>
        <v>0</v>
      </c>
      <c r="AU79" s="48">
        <f>'[1]прил 1.2  '!CQ399</f>
        <v>0</v>
      </c>
      <c r="AV79" s="48">
        <f>'[1]прил 1.2  '!CT399</f>
        <v>0</v>
      </c>
      <c r="AW79" s="48">
        <f>'[1]прил 1.2  '!CU399</f>
        <v>0</v>
      </c>
      <c r="AX79" s="48" t="str">
        <f>'[1]прил 1.2  '!DE399</f>
        <v>2017-2020</v>
      </c>
      <c r="AY79" s="48">
        <f>'[1]прил 1.2  '!DF399</f>
        <v>15</v>
      </c>
      <c r="AZ79" s="48" t="str">
        <f>'[1]прил 1.2  '!DG399</f>
        <v>СВ-110</v>
      </c>
      <c r="BA79" s="48" t="str">
        <f>'[1]прил 1.2  '!DH399</f>
        <v>АС-50</v>
      </c>
      <c r="BB79" s="48">
        <f>'[1]прил 1.2  '!DK399</f>
        <v>1.17</v>
      </c>
      <c r="BC79" s="32"/>
    </row>
    <row r="80" spans="1:55" s="17" customFormat="1" ht="31.5" x14ac:dyDescent="0.25">
      <c r="A80" s="31">
        <f t="shared" si="11"/>
        <v>56</v>
      </c>
      <c r="B80" s="15" t="str">
        <f>'[1]прил 1.2  '!B400</f>
        <v>Строительство ВЛ-6-10 кВ Итум-Калинских  РЭС</v>
      </c>
      <c r="C80" s="14"/>
      <c r="D80" s="14"/>
      <c r="E80" s="14"/>
      <c r="F80" s="14"/>
      <c r="G80" s="48">
        <f>'[1]прил 1.2  '!D400</f>
        <v>0</v>
      </c>
      <c r="H80" s="48">
        <f>'[1]прил 1.2  '!E400</f>
        <v>0</v>
      </c>
      <c r="I80" s="48">
        <f>'[1]прил 1.2  '!H400</f>
        <v>0</v>
      </c>
      <c r="J80" s="48">
        <f>'[1]прил 1.2  '!I400</f>
        <v>0</v>
      </c>
      <c r="K80" s="48">
        <f>'[1]прил 1.2  '!S400</f>
        <v>0</v>
      </c>
      <c r="L80" s="48">
        <f>'[1]прил 1.2  '!T400</f>
        <v>0</v>
      </c>
      <c r="M80" s="48">
        <f>'[1]прил 1.2  '!U400</f>
        <v>0</v>
      </c>
      <c r="N80" s="48">
        <f>'[1]прил 1.2  '!V400</f>
        <v>0</v>
      </c>
      <c r="O80" s="48">
        <f>'[1]прил 1.2  '!Y400</f>
        <v>0</v>
      </c>
      <c r="P80" s="14"/>
      <c r="Q80" s="55">
        <f>'[1]прил 1.2  '!AW400</f>
        <v>0</v>
      </c>
      <c r="R80" s="55">
        <f>'[1]прил 1.2  '!AX400</f>
        <v>0</v>
      </c>
      <c r="S80" s="55">
        <f>'[1]прил 1.2  '!AY400</f>
        <v>0</v>
      </c>
      <c r="T80" s="55">
        <f>'[1]прил 1.2  '!AZ400</f>
        <v>0</v>
      </c>
      <c r="U80" s="55">
        <f>'[1]прил 1.2  '!BA400</f>
        <v>0</v>
      </c>
      <c r="V80" s="55">
        <f>'[1]прил 1.2  '!BG400</f>
        <v>0</v>
      </c>
      <c r="W80" s="55">
        <f>'[1]прил 1.2  '!BH400</f>
        <v>0</v>
      </c>
      <c r="X80" s="55">
        <f>'[1]прил 1.2  '!BI400</f>
        <v>0</v>
      </c>
      <c r="Y80" s="55">
        <f>'[1]прил 1.2  '!BJ400</f>
        <v>0</v>
      </c>
      <c r="Z80" s="55">
        <f>'[1]прил 1.2  '!BK400</f>
        <v>0</v>
      </c>
      <c r="AA80" s="55">
        <f>'[1]прил 1.2  '!BQ400</f>
        <v>0</v>
      </c>
      <c r="AB80" s="55">
        <f>'[1]прил 1.2  '!BR400</f>
        <v>0</v>
      </c>
      <c r="AC80" s="55">
        <f>'[1]прил 1.2  '!BS400</f>
        <v>0</v>
      </c>
      <c r="AD80" s="55">
        <f>'[1]прил 1.2  '!BT400</f>
        <v>0</v>
      </c>
      <c r="AE80" s="55">
        <f>'[1]прил 1.2  '!BU400</f>
        <v>0</v>
      </c>
      <c r="AF80" s="55">
        <f>'[1]прил 1.2  '!CA400</f>
        <v>1.8682855039999999</v>
      </c>
      <c r="AG80" s="55">
        <f>'[1]прил 1.2  '!CB400</f>
        <v>0.13077998528000001</v>
      </c>
      <c r="AH80" s="55">
        <f>'[1]прил 1.2  '!CC400</f>
        <v>1.4946284032000001</v>
      </c>
      <c r="AI80" s="55">
        <f>'[1]прил 1.2  '!CD400</f>
        <v>7.4731420159999992E-2</v>
      </c>
      <c r="AJ80" s="55">
        <f>'[1]прил 1.2  '!CE400</f>
        <v>0.16814569535999999</v>
      </c>
      <c r="AK80" s="55">
        <f>'[1]прил 1.2  '!CK400</f>
        <v>9.8330816000000043E-2</v>
      </c>
      <c r="AL80" s="55">
        <f>'[1]прил 1.2  '!CL400</f>
        <v>6.8831571200000038E-3</v>
      </c>
      <c r="AM80" s="55">
        <f>'[1]прил 1.2  '!CM400</f>
        <v>7.866465280000004E-2</v>
      </c>
      <c r="AN80" s="55">
        <f>'[1]прил 1.2  '!CN400</f>
        <v>3.9332326400000018E-3</v>
      </c>
      <c r="AO80" s="55">
        <f>'[1]прил 1.2  '!CO400</f>
        <v>8.8497734400000035E-3</v>
      </c>
      <c r="AP80" s="16"/>
      <c r="AQ80" s="16"/>
      <c r="AR80" s="16"/>
      <c r="AS80" s="16"/>
      <c r="AT80" s="48">
        <f>'[1]прил 1.2  '!CP400</f>
        <v>0</v>
      </c>
      <c r="AU80" s="48">
        <f>'[1]прил 1.2  '!CQ400</f>
        <v>0</v>
      </c>
      <c r="AV80" s="48">
        <f>'[1]прил 1.2  '!CT400</f>
        <v>0</v>
      </c>
      <c r="AW80" s="48">
        <f>'[1]прил 1.2  '!CU400</f>
        <v>0</v>
      </c>
      <c r="AX80" s="48" t="str">
        <f>'[1]прил 1.2  '!DE400</f>
        <v>2017-2020</v>
      </c>
      <c r="AY80" s="48">
        <f>'[1]прил 1.2  '!DF400</f>
        <v>15</v>
      </c>
      <c r="AZ80" s="48" t="str">
        <f>'[1]прил 1.2  '!DG400</f>
        <v>СВ-110</v>
      </c>
      <c r="BA80" s="48" t="str">
        <f>'[1]прил 1.2  '!DH400</f>
        <v>АС-50</v>
      </c>
      <c r="BB80" s="48">
        <f>'[1]прил 1.2  '!DK400</f>
        <v>1.03</v>
      </c>
      <c r="BC80" s="32"/>
    </row>
    <row r="81" spans="1:55" s="17" customFormat="1" ht="47.25" x14ac:dyDescent="0.25">
      <c r="A81" s="31">
        <f t="shared" si="11"/>
        <v>57</v>
      </c>
      <c r="B81" s="15" t="str">
        <f>'[1]прил 1.2  '!B403</f>
        <v>Строительство ВЛ-0,4 кВ, Ф-1, ПС "Красноармейская", с. Хамби-Ирзи, ТП 1- , L=0,640км.</v>
      </c>
      <c r="C81" s="14"/>
      <c r="D81" s="14"/>
      <c r="E81" s="14"/>
      <c r="F81" s="14"/>
      <c r="G81" s="48">
        <f>'[1]прил 1.2  '!D403</f>
        <v>0</v>
      </c>
      <c r="H81" s="48">
        <f>'[1]прил 1.2  '!E403</f>
        <v>0</v>
      </c>
      <c r="I81" s="48">
        <f>'[1]прил 1.2  '!H403</f>
        <v>0</v>
      </c>
      <c r="J81" s="48">
        <f>'[1]прил 1.2  '!I403</f>
        <v>0</v>
      </c>
      <c r="K81" s="48">
        <f>'[1]прил 1.2  '!S403</f>
        <v>0</v>
      </c>
      <c r="L81" s="48">
        <f>'[1]прил 1.2  '!T403</f>
        <v>0</v>
      </c>
      <c r="M81" s="48">
        <f>'[1]прил 1.2  '!U403</f>
        <v>0</v>
      </c>
      <c r="N81" s="48">
        <f>'[1]прил 1.2  '!V403</f>
        <v>0</v>
      </c>
      <c r="O81" s="48">
        <f>'[1]прил 1.2  '!Y403</f>
        <v>0</v>
      </c>
      <c r="P81" s="14"/>
      <c r="Q81" s="55">
        <f>'[1]прил 1.2  '!AW403</f>
        <v>0</v>
      </c>
      <c r="R81" s="55">
        <f>'[1]прил 1.2  '!AX403</f>
        <v>0</v>
      </c>
      <c r="S81" s="55">
        <f>'[1]прил 1.2  '!AY403</f>
        <v>0</v>
      </c>
      <c r="T81" s="55">
        <f>'[1]прил 1.2  '!AZ403</f>
        <v>0</v>
      </c>
      <c r="U81" s="55">
        <f>'[1]прил 1.2  '!BA403</f>
        <v>0</v>
      </c>
      <c r="V81" s="55">
        <f>'[1]прил 1.2  '!BG403</f>
        <v>0.61360000000000003</v>
      </c>
      <c r="W81" s="55">
        <f>'[1]прил 1.2  '!BH403</f>
        <v>4.2952000000000004E-2</v>
      </c>
      <c r="X81" s="55">
        <f>'[1]прил 1.2  '!BI403</f>
        <v>0.49088000000000004</v>
      </c>
      <c r="Y81" s="55">
        <f>'[1]прил 1.2  '!BJ403</f>
        <v>2.4544000000000003E-2</v>
      </c>
      <c r="Z81" s="55">
        <f>'[1]прил 1.2  '!BK403</f>
        <v>5.5224000000000002E-2</v>
      </c>
      <c r="AA81" s="55">
        <f>'[1]прил 1.2  '!BQ403</f>
        <v>0</v>
      </c>
      <c r="AB81" s="55">
        <f>'[1]прил 1.2  '!BR403</f>
        <v>0</v>
      </c>
      <c r="AC81" s="55">
        <f>'[1]прил 1.2  '!BS403</f>
        <v>0</v>
      </c>
      <c r="AD81" s="55">
        <f>'[1]прил 1.2  '!BT403</f>
        <v>0</v>
      </c>
      <c r="AE81" s="55">
        <f>'[1]прил 1.2  '!BU403</f>
        <v>0</v>
      </c>
      <c r="AF81" s="55">
        <f>'[1]прил 1.2  '!CA403</f>
        <v>0</v>
      </c>
      <c r="AG81" s="55">
        <f>'[1]прил 1.2  '!CB403</f>
        <v>0</v>
      </c>
      <c r="AH81" s="55">
        <f>'[1]прил 1.2  '!CC403</f>
        <v>0</v>
      </c>
      <c r="AI81" s="55">
        <f>'[1]прил 1.2  '!CD403</f>
        <v>0</v>
      </c>
      <c r="AJ81" s="55">
        <f>'[1]прил 1.2  '!CE403</f>
        <v>0</v>
      </c>
      <c r="AK81" s="55">
        <f>'[1]прил 1.2  '!CK403</f>
        <v>0</v>
      </c>
      <c r="AL81" s="55">
        <f>'[1]прил 1.2  '!CL403</f>
        <v>0</v>
      </c>
      <c r="AM81" s="55">
        <f>'[1]прил 1.2  '!CM403</f>
        <v>0</v>
      </c>
      <c r="AN81" s="55">
        <f>'[1]прил 1.2  '!CN403</f>
        <v>0</v>
      </c>
      <c r="AO81" s="55">
        <f>'[1]прил 1.2  '!CO403</f>
        <v>0</v>
      </c>
      <c r="AP81" s="16"/>
      <c r="AQ81" s="16"/>
      <c r="AR81" s="16"/>
      <c r="AS81" s="16"/>
      <c r="AT81" s="48">
        <f>'[1]прил 1.2  '!CP403</f>
        <v>0</v>
      </c>
      <c r="AU81" s="48">
        <f>'[1]прил 1.2  '!CQ403</f>
        <v>0</v>
      </c>
      <c r="AV81" s="48">
        <f>'[1]прил 1.2  '!CT403</f>
        <v>0</v>
      </c>
      <c r="AW81" s="48">
        <f>'[1]прил 1.2  '!CU403</f>
        <v>0</v>
      </c>
      <c r="AX81" s="51">
        <f>'[1]прил 1.2  '!DE403</f>
        <v>2015</v>
      </c>
      <c r="AY81" s="48">
        <f>'[1]прил 1.2  '!DF403</f>
        <v>15</v>
      </c>
      <c r="AZ81" s="48" t="str">
        <f>'[1]прил 1.2  '!DG403</f>
        <v>СВ-95</v>
      </c>
      <c r="BA81" s="48" t="str">
        <f>'[1]прил 1.2  '!DH403</f>
        <v xml:space="preserve"> СИП    4х35</v>
      </c>
      <c r="BB81" s="48">
        <f>'[1]прил 1.2  '!DK403</f>
        <v>0.64</v>
      </c>
      <c r="BC81" s="32"/>
    </row>
    <row r="82" spans="1:55" s="17" customFormat="1" ht="31.5" x14ac:dyDescent="0.25">
      <c r="A82" s="31">
        <f t="shared" si="11"/>
        <v>58</v>
      </c>
      <c r="B82" s="15" t="str">
        <f>'[1]прил 1.2  '!B404</f>
        <v>Строительство ВЛ-0,4 кВ ТП 3 Ф-3 ПС "Итум-Кали", х. Уми-Чу,  L- 0,370 км.</v>
      </c>
      <c r="C82" s="14"/>
      <c r="D82" s="14"/>
      <c r="E82" s="14"/>
      <c r="F82" s="14"/>
      <c r="G82" s="48">
        <f>'[1]прил 1.2  '!D404</f>
        <v>0</v>
      </c>
      <c r="H82" s="48">
        <f>'[1]прил 1.2  '!E404</f>
        <v>0</v>
      </c>
      <c r="I82" s="48">
        <f>'[1]прил 1.2  '!H404</f>
        <v>0</v>
      </c>
      <c r="J82" s="48">
        <f>'[1]прил 1.2  '!I404</f>
        <v>0</v>
      </c>
      <c r="K82" s="48">
        <f>'[1]прил 1.2  '!S404</f>
        <v>0</v>
      </c>
      <c r="L82" s="48">
        <f>'[1]прил 1.2  '!T404</f>
        <v>0</v>
      </c>
      <c r="M82" s="48">
        <f>'[1]прил 1.2  '!U404</f>
        <v>0</v>
      </c>
      <c r="N82" s="48">
        <f>'[1]прил 1.2  '!V404</f>
        <v>0</v>
      </c>
      <c r="O82" s="48">
        <f>'[1]прил 1.2  '!Y404</f>
        <v>0</v>
      </c>
      <c r="P82" s="14"/>
      <c r="Q82" s="55">
        <f>'[1]прил 1.2  '!AW404</f>
        <v>0</v>
      </c>
      <c r="R82" s="55">
        <f>'[1]прил 1.2  '!AX404</f>
        <v>0</v>
      </c>
      <c r="S82" s="55">
        <f>'[1]прил 1.2  '!AY404</f>
        <v>0</v>
      </c>
      <c r="T82" s="55">
        <f>'[1]прил 1.2  '!AZ404</f>
        <v>0</v>
      </c>
      <c r="U82" s="55">
        <f>'[1]прил 1.2  '!BA404</f>
        <v>0</v>
      </c>
      <c r="V82" s="55">
        <f>'[1]прил 1.2  '!BG404</f>
        <v>0.36934</v>
      </c>
      <c r="W82" s="55">
        <f>'[1]прил 1.2  '!BH404</f>
        <v>2.5853800000000003E-2</v>
      </c>
      <c r="X82" s="55">
        <f>'[1]прил 1.2  '!BI404</f>
        <v>0.29547200000000001</v>
      </c>
      <c r="Y82" s="55">
        <f>'[1]прил 1.2  '!BJ404</f>
        <v>1.47736E-2</v>
      </c>
      <c r="Z82" s="55">
        <f>'[1]прил 1.2  '!BK404</f>
        <v>3.3240600000000002E-2</v>
      </c>
      <c r="AA82" s="55">
        <f>'[1]прил 1.2  '!BQ404</f>
        <v>0</v>
      </c>
      <c r="AB82" s="55">
        <f>'[1]прил 1.2  '!BR404</f>
        <v>0</v>
      </c>
      <c r="AC82" s="55">
        <f>'[1]прил 1.2  '!BS404</f>
        <v>0</v>
      </c>
      <c r="AD82" s="55">
        <f>'[1]прил 1.2  '!BT404</f>
        <v>0</v>
      </c>
      <c r="AE82" s="55">
        <f>'[1]прил 1.2  '!BU404</f>
        <v>0</v>
      </c>
      <c r="AF82" s="55">
        <f>'[1]прил 1.2  '!CA404</f>
        <v>0</v>
      </c>
      <c r="AG82" s="55">
        <f>'[1]прил 1.2  '!CB404</f>
        <v>0</v>
      </c>
      <c r="AH82" s="55">
        <f>'[1]прил 1.2  '!CC404</f>
        <v>0</v>
      </c>
      <c r="AI82" s="55">
        <f>'[1]прил 1.2  '!CD404</f>
        <v>0</v>
      </c>
      <c r="AJ82" s="55">
        <f>'[1]прил 1.2  '!CE404</f>
        <v>0</v>
      </c>
      <c r="AK82" s="55">
        <f>'[1]прил 1.2  '!CK404</f>
        <v>0</v>
      </c>
      <c r="AL82" s="55">
        <f>'[1]прил 1.2  '!CL404</f>
        <v>0</v>
      </c>
      <c r="AM82" s="55">
        <f>'[1]прил 1.2  '!CM404</f>
        <v>0</v>
      </c>
      <c r="AN82" s="55">
        <f>'[1]прил 1.2  '!CN404</f>
        <v>0</v>
      </c>
      <c r="AO82" s="55">
        <f>'[1]прил 1.2  '!CO404</f>
        <v>0</v>
      </c>
      <c r="AP82" s="16"/>
      <c r="AQ82" s="16"/>
      <c r="AR82" s="16"/>
      <c r="AS82" s="16"/>
      <c r="AT82" s="48">
        <f>'[1]прил 1.2  '!CP404</f>
        <v>0</v>
      </c>
      <c r="AU82" s="48">
        <f>'[1]прил 1.2  '!CQ404</f>
        <v>0</v>
      </c>
      <c r="AV82" s="48">
        <f>'[1]прил 1.2  '!CT404</f>
        <v>0</v>
      </c>
      <c r="AW82" s="48">
        <f>'[1]прил 1.2  '!CU404</f>
        <v>0</v>
      </c>
      <c r="AX82" s="51">
        <f>'[1]прил 1.2  '!DE404</f>
        <v>2015</v>
      </c>
      <c r="AY82" s="48">
        <f>'[1]прил 1.2  '!DF404</f>
        <v>15</v>
      </c>
      <c r="AZ82" s="48" t="str">
        <f>'[1]прил 1.2  '!DG404</f>
        <v>СВ-95</v>
      </c>
      <c r="BA82" s="48" t="str">
        <f>'[1]прил 1.2  '!DH404</f>
        <v xml:space="preserve"> СИП    4х35</v>
      </c>
      <c r="BB82" s="48">
        <f>'[1]прил 1.2  '!DK404</f>
        <v>0.37</v>
      </c>
      <c r="BC82" s="32"/>
    </row>
    <row r="83" spans="1:55" s="17" customFormat="1" ht="47.25" x14ac:dyDescent="0.25">
      <c r="A83" s="31">
        <f t="shared" si="11"/>
        <v>59</v>
      </c>
      <c r="B83" s="15" t="str">
        <f>'[1]прил 1.2  '!B405</f>
        <v>Строительство ВЛ - 0,4 кВ, Ф-8 ПС "Курчалой"  с Майртуп ТП 8-49, L- 0,41 км.</v>
      </c>
      <c r="C83" s="14"/>
      <c r="D83" s="14"/>
      <c r="E83" s="14"/>
      <c r="F83" s="14"/>
      <c r="G83" s="48">
        <f>'[1]прил 1.2  '!D405</f>
        <v>0</v>
      </c>
      <c r="H83" s="48">
        <f>'[1]прил 1.2  '!E405</f>
        <v>0</v>
      </c>
      <c r="I83" s="48">
        <f>'[1]прил 1.2  '!H405</f>
        <v>0</v>
      </c>
      <c r="J83" s="48">
        <f>'[1]прил 1.2  '!I405</f>
        <v>0</v>
      </c>
      <c r="K83" s="48">
        <f>'[1]прил 1.2  '!S405</f>
        <v>0</v>
      </c>
      <c r="L83" s="48">
        <f>'[1]прил 1.2  '!T405</f>
        <v>0</v>
      </c>
      <c r="M83" s="48">
        <f>'[1]прил 1.2  '!U405</f>
        <v>0</v>
      </c>
      <c r="N83" s="48">
        <f>'[1]прил 1.2  '!V405</f>
        <v>0</v>
      </c>
      <c r="O83" s="48">
        <f>'[1]прил 1.2  '!Y405</f>
        <v>0</v>
      </c>
      <c r="P83" s="14"/>
      <c r="Q83" s="55">
        <f>'[1]прил 1.2  '!AW405</f>
        <v>0</v>
      </c>
      <c r="R83" s="55">
        <f>'[1]прил 1.2  '!AX405</f>
        <v>0</v>
      </c>
      <c r="S83" s="55">
        <f>'[1]прил 1.2  '!AY405</f>
        <v>0</v>
      </c>
      <c r="T83" s="55">
        <f>'[1]прил 1.2  '!AZ405</f>
        <v>0</v>
      </c>
      <c r="U83" s="55">
        <f>'[1]прил 1.2  '!BA405</f>
        <v>0</v>
      </c>
      <c r="V83" s="55">
        <f>'[1]прил 1.2  '!BG405</f>
        <v>0.38704</v>
      </c>
      <c r="W83" s="55">
        <f>'[1]прил 1.2  '!BH405</f>
        <v>2.7092800000000004E-2</v>
      </c>
      <c r="X83" s="55">
        <f>'[1]прил 1.2  '!BI405</f>
        <v>0.30963200000000002</v>
      </c>
      <c r="Y83" s="55">
        <f>'[1]прил 1.2  '!BJ405</f>
        <v>1.54816E-2</v>
      </c>
      <c r="Z83" s="55">
        <f>'[1]прил 1.2  '!BK405</f>
        <v>3.4833599999999999E-2</v>
      </c>
      <c r="AA83" s="55">
        <f>'[1]прил 1.2  '!BQ405</f>
        <v>0</v>
      </c>
      <c r="AB83" s="55">
        <f>'[1]прил 1.2  '!BR405</f>
        <v>0</v>
      </c>
      <c r="AC83" s="55">
        <f>'[1]прил 1.2  '!BS405</f>
        <v>0</v>
      </c>
      <c r="AD83" s="55">
        <f>'[1]прил 1.2  '!BT405</f>
        <v>0</v>
      </c>
      <c r="AE83" s="55">
        <f>'[1]прил 1.2  '!BU405</f>
        <v>0</v>
      </c>
      <c r="AF83" s="55">
        <f>'[1]прил 1.2  '!CA405</f>
        <v>0</v>
      </c>
      <c r="AG83" s="55">
        <f>'[1]прил 1.2  '!CB405</f>
        <v>0</v>
      </c>
      <c r="AH83" s="55">
        <f>'[1]прил 1.2  '!CC405</f>
        <v>0</v>
      </c>
      <c r="AI83" s="55">
        <f>'[1]прил 1.2  '!CD405</f>
        <v>0</v>
      </c>
      <c r="AJ83" s="55">
        <f>'[1]прил 1.2  '!CE405</f>
        <v>0</v>
      </c>
      <c r="AK83" s="55">
        <f>'[1]прил 1.2  '!CK405</f>
        <v>0</v>
      </c>
      <c r="AL83" s="55">
        <f>'[1]прил 1.2  '!CL405</f>
        <v>0</v>
      </c>
      <c r="AM83" s="55">
        <f>'[1]прил 1.2  '!CM405</f>
        <v>0</v>
      </c>
      <c r="AN83" s="55">
        <f>'[1]прил 1.2  '!CN405</f>
        <v>0</v>
      </c>
      <c r="AO83" s="55">
        <f>'[1]прил 1.2  '!CO405</f>
        <v>0</v>
      </c>
      <c r="AP83" s="16"/>
      <c r="AQ83" s="16"/>
      <c r="AR83" s="16"/>
      <c r="AS83" s="16"/>
      <c r="AT83" s="48">
        <f>'[1]прил 1.2  '!CP405</f>
        <v>0</v>
      </c>
      <c r="AU83" s="48">
        <f>'[1]прил 1.2  '!CQ405</f>
        <v>0</v>
      </c>
      <c r="AV83" s="48">
        <f>'[1]прил 1.2  '!CT405</f>
        <v>0</v>
      </c>
      <c r="AW83" s="48">
        <f>'[1]прил 1.2  '!CU405</f>
        <v>0</v>
      </c>
      <c r="AX83" s="51">
        <f>'[1]прил 1.2  '!DE405</f>
        <v>2015</v>
      </c>
      <c r="AY83" s="48">
        <f>'[1]прил 1.2  '!DF405</f>
        <v>15</v>
      </c>
      <c r="AZ83" s="48" t="str">
        <f>'[1]прил 1.2  '!DG405</f>
        <v>СВ-95</v>
      </c>
      <c r="BA83" s="48" t="str">
        <f>'[1]прил 1.2  '!DH405</f>
        <v xml:space="preserve"> СИП    4х35</v>
      </c>
      <c r="BB83" s="48">
        <f>'[1]прил 1.2  '!DK405</f>
        <v>0.41</v>
      </c>
      <c r="BC83" s="32"/>
    </row>
    <row r="84" spans="1:55" s="17" customFormat="1" ht="47.25" x14ac:dyDescent="0.25">
      <c r="A84" s="31">
        <f t="shared" si="11"/>
        <v>60</v>
      </c>
      <c r="B84" s="15" t="str">
        <f>'[1]прил 1.2  '!B406</f>
        <v>Строительство ВЛ-0,4 кВ, Ф-8, ПС "Алхазурово", с. Алхазурово, ул. Бетерсханова ТП 8-7, L- 0,17 км.</v>
      </c>
      <c r="C84" s="14"/>
      <c r="D84" s="14"/>
      <c r="E84" s="14"/>
      <c r="F84" s="14"/>
      <c r="G84" s="48">
        <f>'[1]прил 1.2  '!D406</f>
        <v>0</v>
      </c>
      <c r="H84" s="48">
        <f>'[1]прил 1.2  '!E406</f>
        <v>0</v>
      </c>
      <c r="I84" s="48">
        <f>'[1]прил 1.2  '!H406</f>
        <v>0</v>
      </c>
      <c r="J84" s="48">
        <f>'[1]прил 1.2  '!I406</f>
        <v>0</v>
      </c>
      <c r="K84" s="48">
        <f>'[1]прил 1.2  '!S406</f>
        <v>0</v>
      </c>
      <c r="L84" s="48">
        <f>'[1]прил 1.2  '!T406</f>
        <v>0</v>
      </c>
      <c r="M84" s="48">
        <f>'[1]прил 1.2  '!U406</f>
        <v>0</v>
      </c>
      <c r="N84" s="48">
        <f>'[1]прил 1.2  '!V406</f>
        <v>0</v>
      </c>
      <c r="O84" s="48">
        <f>'[1]прил 1.2  '!Y406</f>
        <v>0</v>
      </c>
      <c r="P84" s="14"/>
      <c r="Q84" s="55">
        <f>'[1]прил 1.2  '!AW406</f>
        <v>0</v>
      </c>
      <c r="R84" s="55">
        <f>'[1]прил 1.2  '!AX406</f>
        <v>0</v>
      </c>
      <c r="S84" s="55">
        <f>'[1]прил 1.2  '!AY406</f>
        <v>0</v>
      </c>
      <c r="T84" s="55">
        <f>'[1]прил 1.2  '!AZ406</f>
        <v>0</v>
      </c>
      <c r="U84" s="55">
        <f>'[1]прил 1.2  '!BA406</f>
        <v>0</v>
      </c>
      <c r="V84" s="55">
        <f>'[1]прил 1.2  '!BG406</f>
        <v>0.16048000000000001</v>
      </c>
      <c r="W84" s="55">
        <f>'[1]прил 1.2  '!BH406</f>
        <v>1.1233600000000002E-2</v>
      </c>
      <c r="X84" s="55">
        <f>'[1]прил 1.2  '!BI406</f>
        <v>0.12838400000000003</v>
      </c>
      <c r="Y84" s="55">
        <f>'[1]прил 1.2  '!BJ406</f>
        <v>6.4192000000000008E-3</v>
      </c>
      <c r="Z84" s="55">
        <f>'[1]прил 1.2  '!BK406</f>
        <v>1.44432E-2</v>
      </c>
      <c r="AA84" s="55">
        <f>'[1]прил 1.2  '!BQ406</f>
        <v>0</v>
      </c>
      <c r="AB84" s="55">
        <f>'[1]прил 1.2  '!BR406</f>
        <v>0</v>
      </c>
      <c r="AC84" s="55">
        <f>'[1]прил 1.2  '!BS406</f>
        <v>0</v>
      </c>
      <c r="AD84" s="55">
        <f>'[1]прил 1.2  '!BT406</f>
        <v>0</v>
      </c>
      <c r="AE84" s="55">
        <f>'[1]прил 1.2  '!BU406</f>
        <v>0</v>
      </c>
      <c r="AF84" s="55">
        <f>'[1]прил 1.2  '!CA406</f>
        <v>0</v>
      </c>
      <c r="AG84" s="55">
        <f>'[1]прил 1.2  '!CB406</f>
        <v>0</v>
      </c>
      <c r="AH84" s="55">
        <f>'[1]прил 1.2  '!CC406</f>
        <v>0</v>
      </c>
      <c r="AI84" s="55">
        <f>'[1]прил 1.2  '!CD406</f>
        <v>0</v>
      </c>
      <c r="AJ84" s="55">
        <f>'[1]прил 1.2  '!CE406</f>
        <v>0</v>
      </c>
      <c r="AK84" s="55">
        <f>'[1]прил 1.2  '!CK406</f>
        <v>0</v>
      </c>
      <c r="AL84" s="55">
        <f>'[1]прил 1.2  '!CL406</f>
        <v>0</v>
      </c>
      <c r="AM84" s="55">
        <f>'[1]прил 1.2  '!CM406</f>
        <v>0</v>
      </c>
      <c r="AN84" s="55">
        <f>'[1]прил 1.2  '!CN406</f>
        <v>0</v>
      </c>
      <c r="AO84" s="55">
        <f>'[1]прил 1.2  '!CO406</f>
        <v>0</v>
      </c>
      <c r="AP84" s="16"/>
      <c r="AQ84" s="16"/>
      <c r="AR84" s="16"/>
      <c r="AS84" s="16"/>
      <c r="AT84" s="48">
        <f>'[1]прил 1.2  '!CP406</f>
        <v>0</v>
      </c>
      <c r="AU84" s="48">
        <f>'[1]прил 1.2  '!CQ406</f>
        <v>0</v>
      </c>
      <c r="AV84" s="48">
        <f>'[1]прил 1.2  '!CT406</f>
        <v>0</v>
      </c>
      <c r="AW84" s="48">
        <f>'[1]прил 1.2  '!CU406</f>
        <v>0</v>
      </c>
      <c r="AX84" s="51">
        <f>'[1]прил 1.2  '!DE406</f>
        <v>2015</v>
      </c>
      <c r="AY84" s="48">
        <f>'[1]прил 1.2  '!DF406</f>
        <v>15</v>
      </c>
      <c r="AZ84" s="48" t="str">
        <f>'[1]прил 1.2  '!DG406</f>
        <v>СВ-95</v>
      </c>
      <c r="BA84" s="48" t="str">
        <f>'[1]прил 1.2  '!DH406</f>
        <v xml:space="preserve"> СИП    4х35</v>
      </c>
      <c r="BB84" s="48">
        <f>'[1]прил 1.2  '!DK406</f>
        <v>0.17</v>
      </c>
      <c r="BC84" s="32"/>
    </row>
    <row r="85" spans="1:55" s="17" customFormat="1" ht="31.5" x14ac:dyDescent="0.25">
      <c r="A85" s="31">
        <f t="shared" si="11"/>
        <v>61</v>
      </c>
      <c r="B85" s="15" t="str">
        <f>'[1]прил 1.2  '!B407</f>
        <v>Строительство ВЛ - 0,4 кВ, Ф-8 ПС Ачхой-Мартан  с Бамут ТП 8-1</v>
      </c>
      <c r="C85" s="14"/>
      <c r="D85" s="14"/>
      <c r="E85" s="14"/>
      <c r="F85" s="14"/>
      <c r="G85" s="48">
        <f>'[1]прил 1.2  '!D407</f>
        <v>0</v>
      </c>
      <c r="H85" s="48">
        <f>'[1]прил 1.2  '!E407</f>
        <v>0</v>
      </c>
      <c r="I85" s="48">
        <f>'[1]прил 1.2  '!H407</f>
        <v>0</v>
      </c>
      <c r="J85" s="48">
        <f>'[1]прил 1.2  '!I407</f>
        <v>0</v>
      </c>
      <c r="K85" s="48">
        <f>'[1]прил 1.2  '!S407</f>
        <v>0</v>
      </c>
      <c r="L85" s="48">
        <f>'[1]прил 1.2  '!T407</f>
        <v>0</v>
      </c>
      <c r="M85" s="48">
        <f>'[1]прил 1.2  '!U407</f>
        <v>0</v>
      </c>
      <c r="N85" s="48">
        <f>'[1]прил 1.2  '!V407</f>
        <v>0</v>
      </c>
      <c r="O85" s="48">
        <f>'[1]прил 1.2  '!Y407</f>
        <v>0</v>
      </c>
      <c r="P85" s="14"/>
      <c r="Q85" s="55">
        <f>'[1]прил 1.2  '!AW407</f>
        <v>0</v>
      </c>
      <c r="R85" s="55">
        <f>'[1]прил 1.2  '!AX407</f>
        <v>0</v>
      </c>
      <c r="S85" s="55">
        <f>'[1]прил 1.2  '!AY407</f>
        <v>0</v>
      </c>
      <c r="T85" s="55">
        <f>'[1]прил 1.2  '!AZ407</f>
        <v>0</v>
      </c>
      <c r="U85" s="55">
        <f>'[1]прил 1.2  '!BA407</f>
        <v>0</v>
      </c>
      <c r="V85" s="55">
        <f>'[1]прил 1.2  '!BG407</f>
        <v>1.0029999999999999</v>
      </c>
      <c r="W85" s="55">
        <f>'[1]прил 1.2  '!BH407</f>
        <v>7.0209999999999995E-2</v>
      </c>
      <c r="X85" s="55">
        <f>'[1]прил 1.2  '!BI407</f>
        <v>0.8024</v>
      </c>
      <c r="Y85" s="55">
        <f>'[1]прил 1.2  '!BJ407</f>
        <v>4.0119999999999996E-2</v>
      </c>
      <c r="Z85" s="55">
        <f>'[1]прил 1.2  '!BK407</f>
        <v>9.0269999999999989E-2</v>
      </c>
      <c r="AA85" s="55">
        <f>'[1]прил 1.2  '!BQ407</f>
        <v>0</v>
      </c>
      <c r="AB85" s="55">
        <f>'[1]прил 1.2  '!BR407</f>
        <v>0</v>
      </c>
      <c r="AC85" s="55">
        <f>'[1]прил 1.2  '!BS407</f>
        <v>0</v>
      </c>
      <c r="AD85" s="55">
        <f>'[1]прил 1.2  '!BT407</f>
        <v>0</v>
      </c>
      <c r="AE85" s="55">
        <f>'[1]прил 1.2  '!BU407</f>
        <v>0</v>
      </c>
      <c r="AF85" s="55">
        <f>'[1]прил 1.2  '!CA407</f>
        <v>0</v>
      </c>
      <c r="AG85" s="55">
        <f>'[1]прил 1.2  '!CB407</f>
        <v>0</v>
      </c>
      <c r="AH85" s="55">
        <f>'[1]прил 1.2  '!CC407</f>
        <v>0</v>
      </c>
      <c r="AI85" s="55">
        <f>'[1]прил 1.2  '!CD407</f>
        <v>0</v>
      </c>
      <c r="AJ85" s="55">
        <f>'[1]прил 1.2  '!CE407</f>
        <v>0</v>
      </c>
      <c r="AK85" s="55">
        <f>'[1]прил 1.2  '!CK407</f>
        <v>0</v>
      </c>
      <c r="AL85" s="55">
        <f>'[1]прил 1.2  '!CL407</f>
        <v>0</v>
      </c>
      <c r="AM85" s="55">
        <f>'[1]прил 1.2  '!CM407</f>
        <v>0</v>
      </c>
      <c r="AN85" s="55">
        <f>'[1]прил 1.2  '!CN407</f>
        <v>0</v>
      </c>
      <c r="AO85" s="55">
        <f>'[1]прил 1.2  '!CO407</f>
        <v>0</v>
      </c>
      <c r="AP85" s="16"/>
      <c r="AQ85" s="16"/>
      <c r="AR85" s="16"/>
      <c r="AS85" s="16"/>
      <c r="AT85" s="48">
        <f>'[1]прил 1.2  '!CP407</f>
        <v>0</v>
      </c>
      <c r="AU85" s="48">
        <f>'[1]прил 1.2  '!CQ407</f>
        <v>0</v>
      </c>
      <c r="AV85" s="48">
        <f>'[1]прил 1.2  '!CT407</f>
        <v>0</v>
      </c>
      <c r="AW85" s="48">
        <f>'[1]прил 1.2  '!CU407</f>
        <v>0</v>
      </c>
      <c r="AX85" s="51">
        <f>'[1]прил 1.2  '!DE407</f>
        <v>2015</v>
      </c>
      <c r="AY85" s="48">
        <f>'[1]прил 1.2  '!DF407</f>
        <v>15</v>
      </c>
      <c r="AZ85" s="48" t="str">
        <f>'[1]прил 1.2  '!DG407</f>
        <v>СВ-95</v>
      </c>
      <c r="BA85" s="48" t="str">
        <f>'[1]прил 1.2  '!DH407</f>
        <v xml:space="preserve"> СИП    4х35</v>
      </c>
      <c r="BB85" s="48">
        <f>'[1]прил 1.2  '!DK407</f>
        <v>1</v>
      </c>
      <c r="BC85" s="32"/>
    </row>
    <row r="86" spans="1:55" s="17" customFormat="1" ht="31.5" x14ac:dyDescent="0.25">
      <c r="A86" s="31">
        <f t="shared" si="11"/>
        <v>62</v>
      </c>
      <c r="B86" s="15" t="str">
        <f>'[1]прил 1.2  '!B408</f>
        <v>Строительство ВЛ-0,4 кВ ТП 10-42 Ф-10 ПС "Урус-Мартан" с.Гехи L=0,3 км</v>
      </c>
      <c r="C86" s="14"/>
      <c r="D86" s="14"/>
      <c r="E86" s="14"/>
      <c r="F86" s="14"/>
      <c r="G86" s="48">
        <f>'[1]прил 1.2  '!D408</f>
        <v>0</v>
      </c>
      <c r="H86" s="48">
        <f>'[1]прил 1.2  '!E408</f>
        <v>0</v>
      </c>
      <c r="I86" s="48">
        <f>'[1]прил 1.2  '!H408</f>
        <v>0</v>
      </c>
      <c r="J86" s="48">
        <f>'[1]прил 1.2  '!I408</f>
        <v>0</v>
      </c>
      <c r="K86" s="48">
        <f>'[1]прил 1.2  '!S408</f>
        <v>0</v>
      </c>
      <c r="L86" s="48">
        <f>'[1]прил 1.2  '!T408</f>
        <v>0</v>
      </c>
      <c r="M86" s="48">
        <f>'[1]прил 1.2  '!U408</f>
        <v>0</v>
      </c>
      <c r="N86" s="48">
        <f>'[1]прил 1.2  '!V408</f>
        <v>0</v>
      </c>
      <c r="O86" s="48">
        <f>'[1]прил 1.2  '!Y408</f>
        <v>0</v>
      </c>
      <c r="P86" s="14"/>
      <c r="Q86" s="55">
        <f>'[1]прил 1.2  '!AW408</f>
        <v>0</v>
      </c>
      <c r="R86" s="55">
        <f>'[1]прил 1.2  '!AX408</f>
        <v>0</v>
      </c>
      <c r="S86" s="55">
        <f>'[1]прил 1.2  '!AY408</f>
        <v>0</v>
      </c>
      <c r="T86" s="55">
        <f>'[1]прил 1.2  '!AZ408</f>
        <v>0</v>
      </c>
      <c r="U86" s="55">
        <f>'[1]прил 1.2  '!BA408</f>
        <v>0</v>
      </c>
      <c r="V86" s="55">
        <f>'[1]прил 1.2  '!BG408</f>
        <v>0.28319999999999995</v>
      </c>
      <c r="W86" s="55">
        <f>'[1]прил 1.2  '!BH408</f>
        <v>1.9823999999999998E-2</v>
      </c>
      <c r="X86" s="55">
        <f>'[1]прил 1.2  '!BI408</f>
        <v>0.22655999999999998</v>
      </c>
      <c r="Y86" s="55">
        <f>'[1]прил 1.2  '!BJ408</f>
        <v>1.1327999999999998E-2</v>
      </c>
      <c r="Z86" s="55">
        <f>'[1]прил 1.2  '!BK408</f>
        <v>2.5487999999999993E-2</v>
      </c>
      <c r="AA86" s="55">
        <f>'[1]прил 1.2  '!BQ408</f>
        <v>0</v>
      </c>
      <c r="AB86" s="55">
        <f>'[1]прил 1.2  '!BR408</f>
        <v>0</v>
      </c>
      <c r="AC86" s="55">
        <f>'[1]прил 1.2  '!BS408</f>
        <v>0</v>
      </c>
      <c r="AD86" s="55">
        <f>'[1]прил 1.2  '!BT408</f>
        <v>0</v>
      </c>
      <c r="AE86" s="55">
        <f>'[1]прил 1.2  '!BU408</f>
        <v>0</v>
      </c>
      <c r="AF86" s="55">
        <f>'[1]прил 1.2  '!CA408</f>
        <v>0</v>
      </c>
      <c r="AG86" s="55">
        <f>'[1]прил 1.2  '!CB408</f>
        <v>0</v>
      </c>
      <c r="AH86" s="55">
        <f>'[1]прил 1.2  '!CC408</f>
        <v>0</v>
      </c>
      <c r="AI86" s="55">
        <f>'[1]прил 1.2  '!CD408</f>
        <v>0</v>
      </c>
      <c r="AJ86" s="55">
        <f>'[1]прил 1.2  '!CE408</f>
        <v>0</v>
      </c>
      <c r="AK86" s="55">
        <f>'[1]прил 1.2  '!CK408</f>
        <v>0</v>
      </c>
      <c r="AL86" s="55">
        <f>'[1]прил 1.2  '!CL408</f>
        <v>0</v>
      </c>
      <c r="AM86" s="55">
        <f>'[1]прил 1.2  '!CM408</f>
        <v>0</v>
      </c>
      <c r="AN86" s="55">
        <f>'[1]прил 1.2  '!CN408</f>
        <v>0</v>
      </c>
      <c r="AO86" s="55">
        <f>'[1]прил 1.2  '!CO408</f>
        <v>0</v>
      </c>
      <c r="AP86" s="16"/>
      <c r="AQ86" s="16"/>
      <c r="AR86" s="16"/>
      <c r="AS86" s="16"/>
      <c r="AT86" s="48">
        <f>'[1]прил 1.2  '!CP408</f>
        <v>0</v>
      </c>
      <c r="AU86" s="48">
        <f>'[1]прил 1.2  '!CQ408</f>
        <v>0</v>
      </c>
      <c r="AV86" s="48">
        <f>'[1]прил 1.2  '!CT408</f>
        <v>0</v>
      </c>
      <c r="AW86" s="48">
        <f>'[1]прил 1.2  '!CU408</f>
        <v>0</v>
      </c>
      <c r="AX86" s="51">
        <f>'[1]прил 1.2  '!DE408</f>
        <v>2015</v>
      </c>
      <c r="AY86" s="48">
        <f>'[1]прил 1.2  '!DF408</f>
        <v>15</v>
      </c>
      <c r="AZ86" s="48" t="str">
        <f>'[1]прил 1.2  '!DG408</f>
        <v>СВ-95</v>
      </c>
      <c r="BA86" s="48" t="str">
        <f>'[1]прил 1.2  '!DH408</f>
        <v xml:space="preserve"> СИП    4х35</v>
      </c>
      <c r="BB86" s="48">
        <f>'[1]прил 1.2  '!DK408</f>
        <v>0.3</v>
      </c>
      <c r="BC86" s="32"/>
    </row>
    <row r="87" spans="1:55" s="17" customFormat="1" ht="31.5" x14ac:dyDescent="0.25">
      <c r="A87" s="31">
        <f t="shared" si="11"/>
        <v>63</v>
      </c>
      <c r="B87" s="15" t="str">
        <f>'[1]прил 1.2  '!B409</f>
        <v>Строительство ВЛ-0,4 кВ  Ф-2 ПС Самашки, с.Шаами-Юрт</v>
      </c>
      <c r="C87" s="14"/>
      <c r="D87" s="14"/>
      <c r="E87" s="14"/>
      <c r="F87" s="14"/>
      <c r="G87" s="48">
        <f>'[1]прил 1.2  '!D409</f>
        <v>0</v>
      </c>
      <c r="H87" s="48">
        <f>'[1]прил 1.2  '!E409</f>
        <v>0</v>
      </c>
      <c r="I87" s="48">
        <f>'[1]прил 1.2  '!H409</f>
        <v>0</v>
      </c>
      <c r="J87" s="48">
        <f>'[1]прил 1.2  '!I409</f>
        <v>0</v>
      </c>
      <c r="K87" s="48">
        <f>'[1]прил 1.2  '!S409</f>
        <v>0</v>
      </c>
      <c r="L87" s="48">
        <f>'[1]прил 1.2  '!T409</f>
        <v>0</v>
      </c>
      <c r="M87" s="48">
        <f>'[1]прил 1.2  '!U409</f>
        <v>0</v>
      </c>
      <c r="N87" s="48">
        <f>'[1]прил 1.2  '!V409</f>
        <v>0</v>
      </c>
      <c r="O87" s="48">
        <f>'[1]прил 1.2  '!Y409</f>
        <v>0</v>
      </c>
      <c r="P87" s="14"/>
      <c r="Q87" s="55">
        <f>'[1]прил 1.2  '!AW409</f>
        <v>0</v>
      </c>
      <c r="R87" s="55">
        <f>'[1]прил 1.2  '!AX409</f>
        <v>0</v>
      </c>
      <c r="S87" s="55">
        <f>'[1]прил 1.2  '!AY409</f>
        <v>0</v>
      </c>
      <c r="T87" s="55">
        <f>'[1]прил 1.2  '!AZ409</f>
        <v>0</v>
      </c>
      <c r="U87" s="55">
        <f>'[1]прил 1.2  '!BA409</f>
        <v>0</v>
      </c>
      <c r="V87" s="55">
        <f>'[1]прил 1.2  '!BG409</f>
        <v>0.59</v>
      </c>
      <c r="W87" s="55">
        <f>'[1]прил 1.2  '!BH409</f>
        <v>4.1300000000000003E-2</v>
      </c>
      <c r="X87" s="55">
        <f>'[1]прил 1.2  '!BI409</f>
        <v>0.47199999999999998</v>
      </c>
      <c r="Y87" s="55">
        <f>'[1]прил 1.2  '!BJ409</f>
        <v>2.3599999999999999E-2</v>
      </c>
      <c r="Z87" s="55">
        <f>'[1]прил 1.2  '!BK409</f>
        <v>5.3099999999999994E-2</v>
      </c>
      <c r="AA87" s="55">
        <f>'[1]прил 1.2  '!BQ409</f>
        <v>0</v>
      </c>
      <c r="AB87" s="55">
        <f>'[1]прил 1.2  '!BR409</f>
        <v>0</v>
      </c>
      <c r="AC87" s="55">
        <f>'[1]прил 1.2  '!BS409</f>
        <v>0</v>
      </c>
      <c r="AD87" s="55">
        <f>'[1]прил 1.2  '!BT409</f>
        <v>0</v>
      </c>
      <c r="AE87" s="55">
        <f>'[1]прил 1.2  '!BU409</f>
        <v>0</v>
      </c>
      <c r="AF87" s="55">
        <f>'[1]прил 1.2  '!CA409</f>
        <v>0</v>
      </c>
      <c r="AG87" s="55">
        <f>'[1]прил 1.2  '!CB409</f>
        <v>0</v>
      </c>
      <c r="AH87" s="55">
        <f>'[1]прил 1.2  '!CC409</f>
        <v>0</v>
      </c>
      <c r="AI87" s="55">
        <f>'[1]прил 1.2  '!CD409</f>
        <v>0</v>
      </c>
      <c r="AJ87" s="55">
        <f>'[1]прил 1.2  '!CE409</f>
        <v>0</v>
      </c>
      <c r="AK87" s="55">
        <f>'[1]прил 1.2  '!CK409</f>
        <v>0</v>
      </c>
      <c r="AL87" s="55">
        <f>'[1]прил 1.2  '!CL409</f>
        <v>0</v>
      </c>
      <c r="AM87" s="55">
        <f>'[1]прил 1.2  '!CM409</f>
        <v>0</v>
      </c>
      <c r="AN87" s="55">
        <f>'[1]прил 1.2  '!CN409</f>
        <v>0</v>
      </c>
      <c r="AO87" s="55">
        <f>'[1]прил 1.2  '!CO409</f>
        <v>0</v>
      </c>
      <c r="AP87" s="16"/>
      <c r="AQ87" s="16"/>
      <c r="AR87" s="16"/>
      <c r="AS87" s="16"/>
      <c r="AT87" s="48">
        <f>'[1]прил 1.2  '!CP409</f>
        <v>0</v>
      </c>
      <c r="AU87" s="48">
        <f>'[1]прил 1.2  '!CQ409</f>
        <v>0</v>
      </c>
      <c r="AV87" s="48">
        <f>'[1]прил 1.2  '!CT409</f>
        <v>0</v>
      </c>
      <c r="AW87" s="48">
        <f>'[1]прил 1.2  '!CU409</f>
        <v>0</v>
      </c>
      <c r="AX87" s="51">
        <f>'[1]прил 1.2  '!DE409</f>
        <v>2015</v>
      </c>
      <c r="AY87" s="48">
        <f>'[1]прил 1.2  '!DF409</f>
        <v>15</v>
      </c>
      <c r="AZ87" s="48" t="str">
        <f>'[1]прил 1.2  '!DG409</f>
        <v>СВ-95</v>
      </c>
      <c r="BA87" s="48" t="str">
        <f>'[1]прил 1.2  '!DH409</f>
        <v xml:space="preserve"> СИП    4х35</v>
      </c>
      <c r="BB87" s="48">
        <f>'[1]прил 1.2  '!DK409</f>
        <v>0.65</v>
      </c>
      <c r="BC87" s="32"/>
    </row>
    <row r="88" spans="1:55" s="17" customFormat="1" ht="47.25" x14ac:dyDescent="0.25">
      <c r="A88" s="31">
        <f t="shared" si="11"/>
        <v>64</v>
      </c>
      <c r="B88" s="15" t="str">
        <f>'[1]прил 1.2  '!B410</f>
        <v xml:space="preserve">Строительство ВЛ 0,4 кВ Ф-5 ПС "ГРП" с.Алхан-Кала ул.Элимбаева, Х.Мусалатова    ТП 5-     L=1,335 км  </v>
      </c>
      <c r="C88" s="14"/>
      <c r="D88" s="14"/>
      <c r="E88" s="14"/>
      <c r="F88" s="14"/>
      <c r="G88" s="48">
        <f>'[1]прил 1.2  '!D410</f>
        <v>0</v>
      </c>
      <c r="H88" s="48">
        <f>'[1]прил 1.2  '!E410</f>
        <v>0</v>
      </c>
      <c r="I88" s="48">
        <f>'[1]прил 1.2  '!H410</f>
        <v>0</v>
      </c>
      <c r="J88" s="48">
        <f>'[1]прил 1.2  '!I410</f>
        <v>0</v>
      </c>
      <c r="K88" s="48">
        <f>'[1]прил 1.2  '!S410</f>
        <v>0</v>
      </c>
      <c r="L88" s="48">
        <f>'[1]прил 1.2  '!T410</f>
        <v>0</v>
      </c>
      <c r="M88" s="48">
        <f>'[1]прил 1.2  '!U410</f>
        <v>0</v>
      </c>
      <c r="N88" s="48">
        <f>'[1]прил 1.2  '!V410</f>
        <v>0</v>
      </c>
      <c r="O88" s="48">
        <f>'[1]прил 1.2  '!Y410</f>
        <v>0</v>
      </c>
      <c r="P88" s="14"/>
      <c r="Q88" s="55">
        <f>'[1]прил 1.2  '!AW410</f>
        <v>0</v>
      </c>
      <c r="R88" s="55">
        <f>'[1]прил 1.2  '!AX410</f>
        <v>0</v>
      </c>
      <c r="S88" s="55">
        <f>'[1]прил 1.2  '!AY410</f>
        <v>0</v>
      </c>
      <c r="T88" s="55">
        <f>'[1]прил 1.2  '!AZ410</f>
        <v>0</v>
      </c>
      <c r="U88" s="55">
        <f>'[1]прил 1.2  '!BA410</f>
        <v>0</v>
      </c>
      <c r="V88" s="55">
        <f>'[1]прил 1.2  '!BG410</f>
        <v>1.068000005</v>
      </c>
      <c r="W88" s="55">
        <f>'[1]прил 1.2  '!BH410</f>
        <v>7.4760000350000008E-2</v>
      </c>
      <c r="X88" s="55">
        <f>'[1]прил 1.2  '!BI410</f>
        <v>0.85440000400000005</v>
      </c>
      <c r="Y88" s="55">
        <f>'[1]прил 1.2  '!BJ410</f>
        <v>4.2720000200000004E-2</v>
      </c>
      <c r="Z88" s="55">
        <f>'[1]прил 1.2  '!BK410</f>
        <v>9.6120000449999993E-2</v>
      </c>
      <c r="AA88" s="55">
        <f>'[1]прил 1.2  '!BQ410</f>
        <v>0</v>
      </c>
      <c r="AB88" s="55">
        <f>'[1]прил 1.2  '!BR410</f>
        <v>0</v>
      </c>
      <c r="AC88" s="55">
        <f>'[1]прил 1.2  '!BS410</f>
        <v>0</v>
      </c>
      <c r="AD88" s="55">
        <f>'[1]прил 1.2  '!BT410</f>
        <v>0</v>
      </c>
      <c r="AE88" s="55">
        <f>'[1]прил 1.2  '!BU410</f>
        <v>0</v>
      </c>
      <c r="AF88" s="55">
        <f>'[1]прил 1.2  '!CA410</f>
        <v>0</v>
      </c>
      <c r="AG88" s="55">
        <f>'[1]прил 1.2  '!CB410</f>
        <v>0</v>
      </c>
      <c r="AH88" s="55">
        <f>'[1]прил 1.2  '!CC410</f>
        <v>0</v>
      </c>
      <c r="AI88" s="55">
        <f>'[1]прил 1.2  '!CD410</f>
        <v>0</v>
      </c>
      <c r="AJ88" s="55">
        <f>'[1]прил 1.2  '!CE410</f>
        <v>0</v>
      </c>
      <c r="AK88" s="55">
        <f>'[1]прил 1.2  '!CK410</f>
        <v>0</v>
      </c>
      <c r="AL88" s="55">
        <f>'[1]прил 1.2  '!CL410</f>
        <v>0</v>
      </c>
      <c r="AM88" s="55">
        <f>'[1]прил 1.2  '!CM410</f>
        <v>0</v>
      </c>
      <c r="AN88" s="55">
        <f>'[1]прил 1.2  '!CN410</f>
        <v>0</v>
      </c>
      <c r="AO88" s="55">
        <f>'[1]прил 1.2  '!CO410</f>
        <v>0</v>
      </c>
      <c r="AP88" s="16"/>
      <c r="AQ88" s="16"/>
      <c r="AR88" s="16"/>
      <c r="AS88" s="16"/>
      <c r="AT88" s="48">
        <f>'[1]прил 1.2  '!CP410</f>
        <v>0</v>
      </c>
      <c r="AU88" s="48">
        <f>'[1]прил 1.2  '!CQ410</f>
        <v>0</v>
      </c>
      <c r="AV88" s="48">
        <f>'[1]прил 1.2  '!CT410</f>
        <v>0</v>
      </c>
      <c r="AW88" s="48">
        <f>'[1]прил 1.2  '!CU410</f>
        <v>0</v>
      </c>
      <c r="AX88" s="51">
        <f>'[1]прил 1.2  '!DE410</f>
        <v>2015</v>
      </c>
      <c r="AY88" s="48">
        <f>'[1]прил 1.2  '!DF410</f>
        <v>15</v>
      </c>
      <c r="AZ88" s="48" t="str">
        <f>'[1]прил 1.2  '!DG410</f>
        <v>СВ-95</v>
      </c>
      <c r="BA88" s="48" t="str">
        <f>'[1]прил 1.2  '!DH410</f>
        <v xml:space="preserve"> СИП    4х35</v>
      </c>
      <c r="BB88" s="48">
        <f>'[1]прил 1.2  '!DK410</f>
        <v>1.335</v>
      </c>
      <c r="BC88" s="32"/>
    </row>
    <row r="89" spans="1:55" s="17" customFormat="1" ht="31.5" x14ac:dyDescent="0.25">
      <c r="A89" s="31">
        <f t="shared" si="11"/>
        <v>65</v>
      </c>
      <c r="B89" s="15" t="str">
        <f>'[1]прил 1.2  '!B411</f>
        <v>Строительство ВЛ-0,4 кВ ТП 1-27 Ф-10 ПС "Урус-Мартан" с.Гехи, L=0,889</v>
      </c>
      <c r="C89" s="14"/>
      <c r="D89" s="14"/>
      <c r="E89" s="14"/>
      <c r="F89" s="14"/>
      <c r="G89" s="48">
        <f>'[1]прил 1.2  '!D411</f>
        <v>0</v>
      </c>
      <c r="H89" s="48">
        <f>'[1]прил 1.2  '!E411</f>
        <v>0</v>
      </c>
      <c r="I89" s="48">
        <f>'[1]прил 1.2  '!H411</f>
        <v>0</v>
      </c>
      <c r="J89" s="48">
        <f>'[1]прил 1.2  '!I411</f>
        <v>0</v>
      </c>
      <c r="K89" s="48">
        <f>'[1]прил 1.2  '!S411</f>
        <v>0</v>
      </c>
      <c r="L89" s="48">
        <f>'[1]прил 1.2  '!T411</f>
        <v>0</v>
      </c>
      <c r="M89" s="48">
        <f>'[1]прил 1.2  '!U411</f>
        <v>0</v>
      </c>
      <c r="N89" s="48">
        <f>'[1]прил 1.2  '!V411</f>
        <v>0</v>
      </c>
      <c r="O89" s="48">
        <f>'[1]прил 1.2  '!Y411</f>
        <v>0</v>
      </c>
      <c r="P89" s="14"/>
      <c r="Q89" s="55">
        <f>'[1]прил 1.2  '!AW411</f>
        <v>0</v>
      </c>
      <c r="R89" s="55">
        <f>'[1]прил 1.2  '!AX411</f>
        <v>0</v>
      </c>
      <c r="S89" s="55">
        <f>'[1]прил 1.2  '!AY411</f>
        <v>0</v>
      </c>
      <c r="T89" s="55">
        <f>'[1]прил 1.2  '!AZ411</f>
        <v>0</v>
      </c>
      <c r="U89" s="55">
        <f>'[1]прил 1.2  '!BA411</f>
        <v>0</v>
      </c>
      <c r="V89" s="55">
        <f>'[1]прил 1.2  '!BG411</f>
        <v>0.68903342339999996</v>
      </c>
      <c r="W89" s="55">
        <f>'[1]прил 1.2  '!BH411</f>
        <v>4.8232339637999999E-2</v>
      </c>
      <c r="X89" s="55">
        <f>'[1]прил 1.2  '!BI411</f>
        <v>0.55122673871999994</v>
      </c>
      <c r="Y89" s="55">
        <f>'[1]прил 1.2  '!BJ411</f>
        <v>2.7561336935999999E-2</v>
      </c>
      <c r="Z89" s="55">
        <f>'[1]прил 1.2  '!BK411</f>
        <v>6.2013008105999995E-2</v>
      </c>
      <c r="AA89" s="55">
        <f>'[1]прил 1.2  '!BQ411</f>
        <v>0</v>
      </c>
      <c r="AB89" s="55">
        <f>'[1]прил 1.2  '!BR411</f>
        <v>0</v>
      </c>
      <c r="AC89" s="55">
        <f>'[1]прил 1.2  '!BS411</f>
        <v>0</v>
      </c>
      <c r="AD89" s="55">
        <f>'[1]прил 1.2  '!BT411</f>
        <v>0</v>
      </c>
      <c r="AE89" s="55">
        <f>'[1]прил 1.2  '!BU411</f>
        <v>0</v>
      </c>
      <c r="AF89" s="55">
        <f>'[1]прил 1.2  '!CA411</f>
        <v>0</v>
      </c>
      <c r="AG89" s="55">
        <f>'[1]прил 1.2  '!CB411</f>
        <v>0</v>
      </c>
      <c r="AH89" s="55">
        <f>'[1]прил 1.2  '!CC411</f>
        <v>0</v>
      </c>
      <c r="AI89" s="55">
        <f>'[1]прил 1.2  '!CD411</f>
        <v>0</v>
      </c>
      <c r="AJ89" s="55">
        <f>'[1]прил 1.2  '!CE411</f>
        <v>0</v>
      </c>
      <c r="AK89" s="55">
        <f>'[1]прил 1.2  '!CK411</f>
        <v>0</v>
      </c>
      <c r="AL89" s="55">
        <f>'[1]прил 1.2  '!CL411</f>
        <v>0</v>
      </c>
      <c r="AM89" s="55">
        <f>'[1]прил 1.2  '!CM411</f>
        <v>0</v>
      </c>
      <c r="AN89" s="55">
        <f>'[1]прил 1.2  '!CN411</f>
        <v>0</v>
      </c>
      <c r="AO89" s="55">
        <f>'[1]прил 1.2  '!CO411</f>
        <v>0</v>
      </c>
      <c r="AP89" s="16"/>
      <c r="AQ89" s="16"/>
      <c r="AR89" s="16"/>
      <c r="AS89" s="16"/>
      <c r="AT89" s="48">
        <f>'[1]прил 1.2  '!CP411</f>
        <v>0</v>
      </c>
      <c r="AU89" s="48">
        <f>'[1]прил 1.2  '!CQ411</f>
        <v>0</v>
      </c>
      <c r="AV89" s="48">
        <f>'[1]прил 1.2  '!CT411</f>
        <v>0</v>
      </c>
      <c r="AW89" s="48">
        <f>'[1]прил 1.2  '!CU411</f>
        <v>0</v>
      </c>
      <c r="AX89" s="51">
        <f>'[1]прил 1.2  '!DE411</f>
        <v>2015</v>
      </c>
      <c r="AY89" s="48">
        <f>'[1]прил 1.2  '!DF411</f>
        <v>15</v>
      </c>
      <c r="AZ89" s="48" t="str">
        <f>'[1]прил 1.2  '!DG411</f>
        <v>СВ-95</v>
      </c>
      <c r="BA89" s="48" t="str">
        <f>'[1]прил 1.2  '!DH411</f>
        <v xml:space="preserve"> СИП    4х35</v>
      </c>
      <c r="BB89" s="48">
        <f>'[1]прил 1.2  '!DK411</f>
        <v>0.88900000000000001</v>
      </c>
      <c r="BC89" s="32"/>
    </row>
    <row r="90" spans="1:55" s="17" customFormat="1" ht="31.5" x14ac:dyDescent="0.25">
      <c r="A90" s="31">
        <f t="shared" si="11"/>
        <v>66</v>
      </c>
      <c r="B90" s="15" t="str">
        <f>'[1]прил 1.2  '!B412</f>
        <v>Строительство ВЛ - 0,4 кВ, Ф-8 ПС Ачхой-Мартан  с Бамут ТП 8-14,  L= 0,9 км</v>
      </c>
      <c r="C90" s="14"/>
      <c r="D90" s="14"/>
      <c r="E90" s="14"/>
      <c r="F90" s="14"/>
      <c r="G90" s="48">
        <f>'[1]прил 1.2  '!D412</f>
        <v>0</v>
      </c>
      <c r="H90" s="48">
        <f>'[1]прил 1.2  '!E412</f>
        <v>0</v>
      </c>
      <c r="I90" s="48">
        <f>'[1]прил 1.2  '!H412</f>
        <v>0</v>
      </c>
      <c r="J90" s="48">
        <f>'[1]прил 1.2  '!I412</f>
        <v>0</v>
      </c>
      <c r="K90" s="48">
        <f>'[1]прил 1.2  '!S412</f>
        <v>0</v>
      </c>
      <c r="L90" s="48">
        <f>'[1]прил 1.2  '!T412</f>
        <v>0</v>
      </c>
      <c r="M90" s="48">
        <f>'[1]прил 1.2  '!U412</f>
        <v>0</v>
      </c>
      <c r="N90" s="48">
        <f>'[1]прил 1.2  '!V412</f>
        <v>0</v>
      </c>
      <c r="O90" s="48">
        <f>'[1]прил 1.2  '!Y412</f>
        <v>0</v>
      </c>
      <c r="P90" s="14"/>
      <c r="Q90" s="55">
        <f>'[1]прил 1.2  '!AW412</f>
        <v>0</v>
      </c>
      <c r="R90" s="55">
        <f>'[1]прил 1.2  '!AX412</f>
        <v>0</v>
      </c>
      <c r="S90" s="55">
        <f>'[1]прил 1.2  '!AY412</f>
        <v>0</v>
      </c>
      <c r="T90" s="55">
        <f>'[1]прил 1.2  '!AZ412</f>
        <v>0</v>
      </c>
      <c r="U90" s="55">
        <f>'[1]прил 1.2  '!BA412</f>
        <v>0</v>
      </c>
      <c r="V90" s="55">
        <f>'[1]прил 1.2  '!BG412</f>
        <v>0.194402463</v>
      </c>
      <c r="W90" s="55">
        <f>'[1]прил 1.2  '!BH412</f>
        <v>1.3608172410000001E-2</v>
      </c>
      <c r="X90" s="55">
        <f>'[1]прил 1.2  '!BI412</f>
        <v>0.15552197040000001</v>
      </c>
      <c r="Y90" s="55">
        <f>'[1]прил 1.2  '!BJ412</f>
        <v>7.77609852E-3</v>
      </c>
      <c r="Z90" s="55">
        <f>'[1]прил 1.2  '!BK412</f>
        <v>1.7496221669999999E-2</v>
      </c>
      <c r="AA90" s="55">
        <f>'[1]прил 1.2  '!BQ412</f>
        <v>0</v>
      </c>
      <c r="AB90" s="55">
        <f>'[1]прил 1.2  '!BR412</f>
        <v>0</v>
      </c>
      <c r="AC90" s="55">
        <f>'[1]прил 1.2  '!BS412</f>
        <v>0</v>
      </c>
      <c r="AD90" s="55">
        <f>'[1]прил 1.2  '!BT412</f>
        <v>0</v>
      </c>
      <c r="AE90" s="55">
        <f>'[1]прил 1.2  '!BU412</f>
        <v>0</v>
      </c>
      <c r="AF90" s="55">
        <f>'[1]прил 1.2  '!CA412</f>
        <v>0</v>
      </c>
      <c r="AG90" s="55">
        <f>'[1]прил 1.2  '!CB412</f>
        <v>0</v>
      </c>
      <c r="AH90" s="55">
        <f>'[1]прил 1.2  '!CC412</f>
        <v>0</v>
      </c>
      <c r="AI90" s="55">
        <f>'[1]прил 1.2  '!CD412</f>
        <v>0</v>
      </c>
      <c r="AJ90" s="55">
        <f>'[1]прил 1.2  '!CE412</f>
        <v>0</v>
      </c>
      <c r="AK90" s="55">
        <f>'[1]прил 1.2  '!CK412</f>
        <v>0</v>
      </c>
      <c r="AL90" s="55">
        <f>'[1]прил 1.2  '!CL412</f>
        <v>0</v>
      </c>
      <c r="AM90" s="55">
        <f>'[1]прил 1.2  '!CM412</f>
        <v>0</v>
      </c>
      <c r="AN90" s="55">
        <f>'[1]прил 1.2  '!CN412</f>
        <v>0</v>
      </c>
      <c r="AO90" s="55">
        <f>'[1]прил 1.2  '!CO412</f>
        <v>0</v>
      </c>
      <c r="AP90" s="16"/>
      <c r="AQ90" s="16"/>
      <c r="AR90" s="16"/>
      <c r="AS90" s="16"/>
      <c r="AT90" s="48">
        <f>'[1]прил 1.2  '!CP412</f>
        <v>0</v>
      </c>
      <c r="AU90" s="48">
        <f>'[1]прил 1.2  '!CQ412</f>
        <v>0</v>
      </c>
      <c r="AV90" s="48">
        <f>'[1]прил 1.2  '!CT412</f>
        <v>0</v>
      </c>
      <c r="AW90" s="48">
        <f>'[1]прил 1.2  '!CU412</f>
        <v>0</v>
      </c>
      <c r="AX90" s="51">
        <f>'[1]прил 1.2  '!DE412</f>
        <v>2015</v>
      </c>
      <c r="AY90" s="48">
        <f>'[1]прил 1.2  '!DF412</f>
        <v>15</v>
      </c>
      <c r="AZ90" s="48" t="str">
        <f>'[1]прил 1.2  '!DG412</f>
        <v>СВ-95</v>
      </c>
      <c r="BA90" s="48" t="str">
        <f>'[1]прил 1.2  '!DH412</f>
        <v xml:space="preserve"> СИП    4х35</v>
      </c>
      <c r="BB90" s="48">
        <f>'[1]прил 1.2  '!DK412</f>
        <v>0.9</v>
      </c>
      <c r="BC90" s="32"/>
    </row>
    <row r="91" spans="1:55" s="17" customFormat="1" ht="47.25" x14ac:dyDescent="0.25">
      <c r="A91" s="31">
        <f t="shared" si="11"/>
        <v>67</v>
      </c>
      <c r="B91" s="15" t="str">
        <f>'[1]прил 1.2  '!B413</f>
        <v xml:space="preserve">Строительство ВЛ-0,4 кВ, Ф-7, ПС «Электроприбор», с. Садовое,  ТП 7-22,         L=0,910 км                      </v>
      </c>
      <c r="C91" s="14"/>
      <c r="D91" s="14"/>
      <c r="E91" s="14"/>
      <c r="F91" s="14"/>
      <c r="G91" s="48">
        <f>'[1]прил 1.2  '!D413</f>
        <v>0</v>
      </c>
      <c r="H91" s="48">
        <f>'[1]прил 1.2  '!E413</f>
        <v>0</v>
      </c>
      <c r="I91" s="48">
        <f>'[1]прил 1.2  '!H413</f>
        <v>0</v>
      </c>
      <c r="J91" s="48">
        <f>'[1]прил 1.2  '!I413</f>
        <v>0</v>
      </c>
      <c r="K91" s="48">
        <f>'[1]прил 1.2  '!S413</f>
        <v>0</v>
      </c>
      <c r="L91" s="48">
        <f>'[1]прил 1.2  '!T413</f>
        <v>0</v>
      </c>
      <c r="M91" s="48">
        <f>'[1]прил 1.2  '!U413</f>
        <v>0</v>
      </c>
      <c r="N91" s="48">
        <f>'[1]прил 1.2  '!V413</f>
        <v>0</v>
      </c>
      <c r="O91" s="48">
        <f>'[1]прил 1.2  '!Y413</f>
        <v>0</v>
      </c>
      <c r="P91" s="14"/>
      <c r="Q91" s="55">
        <f>'[1]прил 1.2  '!AW413</f>
        <v>0</v>
      </c>
      <c r="R91" s="55">
        <f>'[1]прил 1.2  '!AX413</f>
        <v>0</v>
      </c>
      <c r="S91" s="55">
        <f>'[1]прил 1.2  '!AY413</f>
        <v>0</v>
      </c>
      <c r="T91" s="55">
        <f>'[1]прил 1.2  '!AZ413</f>
        <v>0</v>
      </c>
      <c r="U91" s="55">
        <f>'[1]прил 1.2  '!BA413</f>
        <v>0</v>
      </c>
      <c r="V91" s="55">
        <f>'[1]прил 1.2  '!BG413</f>
        <v>0.8118399999999999</v>
      </c>
      <c r="W91" s="55">
        <f>'[1]прил 1.2  '!BH413</f>
        <v>5.6828799999999999E-2</v>
      </c>
      <c r="X91" s="55">
        <f>'[1]прил 1.2  '!BI413</f>
        <v>0.64947199999999994</v>
      </c>
      <c r="Y91" s="55">
        <f>'[1]прил 1.2  '!BJ413</f>
        <v>3.2473599999999998E-2</v>
      </c>
      <c r="Z91" s="55">
        <f>'[1]прил 1.2  '!BK413</f>
        <v>7.3065599999999994E-2</v>
      </c>
      <c r="AA91" s="55">
        <f>'[1]прил 1.2  '!BQ413</f>
        <v>0</v>
      </c>
      <c r="AB91" s="55">
        <f>'[1]прил 1.2  '!BR413</f>
        <v>0</v>
      </c>
      <c r="AC91" s="55">
        <f>'[1]прил 1.2  '!BS413</f>
        <v>0</v>
      </c>
      <c r="AD91" s="55">
        <f>'[1]прил 1.2  '!BT413</f>
        <v>0</v>
      </c>
      <c r="AE91" s="55">
        <f>'[1]прил 1.2  '!BU413</f>
        <v>0</v>
      </c>
      <c r="AF91" s="55">
        <f>'[1]прил 1.2  '!CA413</f>
        <v>0</v>
      </c>
      <c r="AG91" s="55">
        <f>'[1]прил 1.2  '!CB413</f>
        <v>0</v>
      </c>
      <c r="AH91" s="55">
        <f>'[1]прил 1.2  '!CC413</f>
        <v>0</v>
      </c>
      <c r="AI91" s="55">
        <f>'[1]прил 1.2  '!CD413</f>
        <v>0</v>
      </c>
      <c r="AJ91" s="55">
        <f>'[1]прил 1.2  '!CE413</f>
        <v>0</v>
      </c>
      <c r="AK91" s="55">
        <f>'[1]прил 1.2  '!CK413</f>
        <v>0</v>
      </c>
      <c r="AL91" s="55">
        <f>'[1]прил 1.2  '!CL413</f>
        <v>0</v>
      </c>
      <c r="AM91" s="55">
        <f>'[1]прил 1.2  '!CM413</f>
        <v>0</v>
      </c>
      <c r="AN91" s="55">
        <f>'[1]прил 1.2  '!CN413</f>
        <v>0</v>
      </c>
      <c r="AO91" s="55">
        <f>'[1]прил 1.2  '!CO413</f>
        <v>0</v>
      </c>
      <c r="AP91" s="16"/>
      <c r="AQ91" s="16"/>
      <c r="AR91" s="16"/>
      <c r="AS91" s="16"/>
      <c r="AT91" s="48">
        <f>'[1]прил 1.2  '!CP413</f>
        <v>0</v>
      </c>
      <c r="AU91" s="48">
        <f>'[1]прил 1.2  '!CQ413</f>
        <v>0</v>
      </c>
      <c r="AV91" s="48">
        <f>'[1]прил 1.2  '!CT413</f>
        <v>0</v>
      </c>
      <c r="AW91" s="48">
        <f>'[1]прил 1.2  '!CU413</f>
        <v>0</v>
      </c>
      <c r="AX91" s="51">
        <f>'[1]прил 1.2  '!DE413</f>
        <v>2015</v>
      </c>
      <c r="AY91" s="48">
        <f>'[1]прил 1.2  '!DF413</f>
        <v>15</v>
      </c>
      <c r="AZ91" s="48" t="str">
        <f>'[1]прил 1.2  '!DG413</f>
        <v>СВ-95</v>
      </c>
      <c r="BA91" s="48" t="str">
        <f>'[1]прил 1.2  '!DH413</f>
        <v xml:space="preserve"> СИП    4х35</v>
      </c>
      <c r="BB91" s="48">
        <f>'[1]прил 1.2  '!DK413</f>
        <v>0.91</v>
      </c>
      <c r="BC91" s="32"/>
    </row>
    <row r="92" spans="1:55" s="17" customFormat="1" ht="31.5" x14ac:dyDescent="0.25">
      <c r="A92" s="31">
        <f t="shared" si="11"/>
        <v>68</v>
      </c>
      <c r="B92" s="15" t="str">
        <f>'[1]прил 1.2  '!B414</f>
        <v>Строительство ВЛ-0,4 кВ Ф-9 ПС Катыр-Юрт, с. Валерик</v>
      </c>
      <c r="C92" s="14"/>
      <c r="D92" s="14"/>
      <c r="E92" s="14"/>
      <c r="F92" s="14"/>
      <c r="G92" s="48">
        <f>'[1]прил 1.2  '!D414</f>
        <v>0</v>
      </c>
      <c r="H92" s="48">
        <f>'[1]прил 1.2  '!E414</f>
        <v>0</v>
      </c>
      <c r="I92" s="48">
        <f>'[1]прил 1.2  '!H414</f>
        <v>0</v>
      </c>
      <c r="J92" s="48">
        <f>'[1]прил 1.2  '!I414</f>
        <v>0</v>
      </c>
      <c r="K92" s="48">
        <f>'[1]прил 1.2  '!S414</f>
        <v>0</v>
      </c>
      <c r="L92" s="48">
        <f>'[1]прил 1.2  '!T414</f>
        <v>0</v>
      </c>
      <c r="M92" s="48">
        <f>'[1]прил 1.2  '!U414</f>
        <v>0</v>
      </c>
      <c r="N92" s="48">
        <f>'[1]прил 1.2  '!V414</f>
        <v>0</v>
      </c>
      <c r="O92" s="48">
        <f>'[1]прил 1.2  '!Y414</f>
        <v>0</v>
      </c>
      <c r="P92" s="14"/>
      <c r="Q92" s="55">
        <f>'[1]прил 1.2  '!AW414</f>
        <v>0</v>
      </c>
      <c r="R92" s="55">
        <f>'[1]прил 1.2  '!AX414</f>
        <v>0</v>
      </c>
      <c r="S92" s="55">
        <f>'[1]прил 1.2  '!AY414</f>
        <v>0</v>
      </c>
      <c r="T92" s="55">
        <f>'[1]прил 1.2  '!AZ414</f>
        <v>0</v>
      </c>
      <c r="U92" s="55">
        <f>'[1]прил 1.2  '!BA414</f>
        <v>0</v>
      </c>
      <c r="V92" s="55">
        <f>'[1]прил 1.2  '!BG414</f>
        <v>0.53690000000000004</v>
      </c>
      <c r="W92" s="55">
        <f>'[1]прил 1.2  '!BH414</f>
        <v>3.7583000000000005E-2</v>
      </c>
      <c r="X92" s="55">
        <f>'[1]прил 1.2  '!BI414</f>
        <v>0.42952000000000007</v>
      </c>
      <c r="Y92" s="55">
        <f>'[1]прил 1.2  '!BJ414</f>
        <v>2.1476000000000002E-2</v>
      </c>
      <c r="Z92" s="55">
        <f>'[1]прил 1.2  '!BK414</f>
        <v>4.8321000000000003E-2</v>
      </c>
      <c r="AA92" s="55">
        <f>'[1]прил 1.2  '!BQ414</f>
        <v>0</v>
      </c>
      <c r="AB92" s="55">
        <f>'[1]прил 1.2  '!BR414</f>
        <v>0</v>
      </c>
      <c r="AC92" s="55">
        <f>'[1]прил 1.2  '!BS414</f>
        <v>0</v>
      </c>
      <c r="AD92" s="55">
        <f>'[1]прил 1.2  '!BT414</f>
        <v>0</v>
      </c>
      <c r="AE92" s="55">
        <f>'[1]прил 1.2  '!BU414</f>
        <v>0</v>
      </c>
      <c r="AF92" s="55">
        <f>'[1]прил 1.2  '!CA414</f>
        <v>0</v>
      </c>
      <c r="AG92" s="55">
        <f>'[1]прил 1.2  '!CB414</f>
        <v>0</v>
      </c>
      <c r="AH92" s="55">
        <f>'[1]прил 1.2  '!CC414</f>
        <v>0</v>
      </c>
      <c r="AI92" s="55">
        <f>'[1]прил 1.2  '!CD414</f>
        <v>0</v>
      </c>
      <c r="AJ92" s="55">
        <f>'[1]прил 1.2  '!CE414</f>
        <v>0</v>
      </c>
      <c r="AK92" s="55">
        <f>'[1]прил 1.2  '!CK414</f>
        <v>0</v>
      </c>
      <c r="AL92" s="55">
        <f>'[1]прил 1.2  '!CL414</f>
        <v>0</v>
      </c>
      <c r="AM92" s="55">
        <f>'[1]прил 1.2  '!CM414</f>
        <v>0</v>
      </c>
      <c r="AN92" s="55">
        <f>'[1]прил 1.2  '!CN414</f>
        <v>0</v>
      </c>
      <c r="AO92" s="55">
        <f>'[1]прил 1.2  '!CO414</f>
        <v>0</v>
      </c>
      <c r="AP92" s="16"/>
      <c r="AQ92" s="16"/>
      <c r="AR92" s="16"/>
      <c r="AS92" s="16"/>
      <c r="AT92" s="48">
        <f>'[1]прил 1.2  '!CP414</f>
        <v>0</v>
      </c>
      <c r="AU92" s="48">
        <f>'[1]прил 1.2  '!CQ414</f>
        <v>0</v>
      </c>
      <c r="AV92" s="48">
        <f>'[1]прил 1.2  '!CT414</f>
        <v>0</v>
      </c>
      <c r="AW92" s="48">
        <f>'[1]прил 1.2  '!CU414</f>
        <v>0</v>
      </c>
      <c r="AX92" s="51">
        <f>'[1]прил 1.2  '!DE414</f>
        <v>2015</v>
      </c>
      <c r="AY92" s="48">
        <f>'[1]прил 1.2  '!DF414</f>
        <v>15</v>
      </c>
      <c r="AZ92" s="48" t="str">
        <f>'[1]прил 1.2  '!DG414</f>
        <v>СВ-95</v>
      </c>
      <c r="BA92" s="48" t="str">
        <f>'[1]прил 1.2  '!DH414</f>
        <v xml:space="preserve"> СИП    4х35</v>
      </c>
      <c r="BB92" s="48">
        <f>'[1]прил 1.2  '!DK414</f>
        <v>0.79800000000000004</v>
      </c>
      <c r="BC92" s="32"/>
    </row>
    <row r="93" spans="1:55" s="17" customFormat="1" ht="31.5" x14ac:dyDescent="0.25">
      <c r="A93" s="31">
        <f t="shared" si="11"/>
        <v>69</v>
      </c>
      <c r="B93" s="15" t="str">
        <f>'[1]прил 1.2  '!B415</f>
        <v>Строительство ВЛ 0,4-10 кВ и ТП Грозненских РЭС</v>
      </c>
      <c r="C93" s="14"/>
      <c r="D93" s="14"/>
      <c r="E93" s="14"/>
      <c r="F93" s="14"/>
      <c r="G93" s="48">
        <f>'[1]прил 1.2  '!D415</f>
        <v>0</v>
      </c>
      <c r="H93" s="48">
        <f>'[1]прил 1.2  '!E415</f>
        <v>0</v>
      </c>
      <c r="I93" s="48">
        <f>'[1]прил 1.2  '!H415</f>
        <v>0</v>
      </c>
      <c r="J93" s="48">
        <f>'[1]прил 1.2  '!I415</f>
        <v>0</v>
      </c>
      <c r="K93" s="48">
        <f>'[1]прил 1.2  '!S415</f>
        <v>0</v>
      </c>
      <c r="L93" s="48">
        <f>'[1]прил 1.2  '!T415</f>
        <v>0</v>
      </c>
      <c r="M93" s="48">
        <f>'[1]прил 1.2  '!U415</f>
        <v>0</v>
      </c>
      <c r="N93" s="48">
        <f>'[1]прил 1.2  '!V415</f>
        <v>0</v>
      </c>
      <c r="O93" s="48">
        <f>'[1]прил 1.2  '!Y415</f>
        <v>0</v>
      </c>
      <c r="P93" s="14"/>
      <c r="Q93" s="55">
        <f>'[1]прил 1.2  '!AW415</f>
        <v>0</v>
      </c>
      <c r="R93" s="55">
        <f>'[1]прил 1.2  '!AX415</f>
        <v>0</v>
      </c>
      <c r="S93" s="55">
        <f>'[1]прил 1.2  '!AY415</f>
        <v>0</v>
      </c>
      <c r="T93" s="55">
        <f>'[1]прил 1.2  '!AZ415</f>
        <v>0</v>
      </c>
      <c r="U93" s="55">
        <f>'[1]прил 1.2  '!BA415</f>
        <v>0</v>
      </c>
      <c r="V93" s="55">
        <f>'[1]прил 1.2  '!BG415</f>
        <v>0</v>
      </c>
      <c r="W93" s="55">
        <f>'[1]прил 1.2  '!BH415</f>
        <v>0</v>
      </c>
      <c r="X93" s="55">
        <f>'[1]прил 1.2  '!BI415</f>
        <v>0</v>
      </c>
      <c r="Y93" s="55">
        <f>'[1]прил 1.2  '!BJ415</f>
        <v>0</v>
      </c>
      <c r="Z93" s="55">
        <f>'[1]прил 1.2  '!BK415</f>
        <v>0</v>
      </c>
      <c r="AA93" s="55">
        <f>'[1]прил 1.2  '!BQ415</f>
        <v>0</v>
      </c>
      <c r="AB93" s="55">
        <f>'[1]прил 1.2  '!BR415</f>
        <v>0</v>
      </c>
      <c r="AC93" s="55">
        <f>'[1]прил 1.2  '!BS415</f>
        <v>0</v>
      </c>
      <c r="AD93" s="55">
        <f>'[1]прил 1.2  '!BT415</f>
        <v>0</v>
      </c>
      <c r="AE93" s="55">
        <f>'[1]прил 1.2  '!BU415</f>
        <v>0</v>
      </c>
      <c r="AF93" s="55">
        <f>'[1]прил 1.2  '!CA415</f>
        <v>2.3893874124999996</v>
      </c>
      <c r="AG93" s="55">
        <f>'[1]прил 1.2  '!CB415</f>
        <v>0.167257118875</v>
      </c>
      <c r="AH93" s="55">
        <f>'[1]прил 1.2  '!CC415</f>
        <v>1.9115099299999998</v>
      </c>
      <c r="AI93" s="55">
        <f>'[1]прил 1.2  '!CD415</f>
        <v>9.5575496499999982E-2</v>
      </c>
      <c r="AJ93" s="55">
        <f>'[1]прил 1.2  '!CE415</f>
        <v>0.21504486712499996</v>
      </c>
      <c r="AK93" s="55">
        <f>'[1]прил 1.2  '!CK415</f>
        <v>2.5872709554999989</v>
      </c>
      <c r="AL93" s="55">
        <f>'[1]прил 1.2  '!CL415</f>
        <v>0.18110896688499994</v>
      </c>
      <c r="AM93" s="55">
        <f>'[1]прил 1.2  '!CM415</f>
        <v>2.0698167643999992</v>
      </c>
      <c r="AN93" s="55">
        <f>'[1]прил 1.2  '!CN415</f>
        <v>0.10349083821999995</v>
      </c>
      <c r="AO93" s="55">
        <f>'[1]прил 1.2  '!CO415</f>
        <v>0.23285438599499989</v>
      </c>
      <c r="AP93" s="16"/>
      <c r="AQ93" s="16"/>
      <c r="AR93" s="16"/>
      <c r="AS93" s="16"/>
      <c r="AT93" s="48">
        <f>'[1]прил 1.2  '!CP415</f>
        <v>0</v>
      </c>
      <c r="AU93" s="48">
        <f>'[1]прил 1.2  '!CQ415</f>
        <v>0</v>
      </c>
      <c r="AV93" s="48">
        <f>'[1]прил 1.2  '!CT415</f>
        <v>0</v>
      </c>
      <c r="AW93" s="48">
        <f>'[1]прил 1.2  '!CU415</f>
        <v>0</v>
      </c>
      <c r="AX93" s="48" t="str">
        <f>'[1]прил 1.2  '!DE415</f>
        <v>2017-2020</v>
      </c>
      <c r="AY93" s="48">
        <f>'[1]прил 1.2  '!DF415</f>
        <v>15</v>
      </c>
      <c r="AZ93" s="48" t="str">
        <f>'[1]прил 1.2  '!DG415</f>
        <v>СВ-95</v>
      </c>
      <c r="BA93" s="48" t="str">
        <f>'[1]прил 1.2  '!DH415</f>
        <v xml:space="preserve"> СИП    4х35</v>
      </c>
      <c r="BB93" s="48">
        <f>'[1]прил 1.2  '!DK415</f>
        <v>13.24</v>
      </c>
      <c r="BC93" s="32"/>
    </row>
    <row r="94" spans="1:55" s="17" customFormat="1" ht="31.5" x14ac:dyDescent="0.25">
      <c r="A94" s="31">
        <f t="shared" si="11"/>
        <v>70</v>
      </c>
      <c r="B94" s="15" t="str">
        <f>'[1]прил 1.2  '!B416</f>
        <v>Строительство ВЛ 0,4-10 кВ и ТП Гудермесских РЭС</v>
      </c>
      <c r="C94" s="14"/>
      <c r="D94" s="14"/>
      <c r="E94" s="14"/>
      <c r="F94" s="14"/>
      <c r="G94" s="48">
        <f>'[1]прил 1.2  '!D416</f>
        <v>0</v>
      </c>
      <c r="H94" s="48">
        <f>'[1]прил 1.2  '!E416</f>
        <v>0</v>
      </c>
      <c r="I94" s="48">
        <f>'[1]прил 1.2  '!H416</f>
        <v>0</v>
      </c>
      <c r="J94" s="48">
        <f>'[1]прил 1.2  '!I416</f>
        <v>0</v>
      </c>
      <c r="K94" s="48">
        <f>'[1]прил 1.2  '!S416</f>
        <v>0</v>
      </c>
      <c r="L94" s="48">
        <f>'[1]прил 1.2  '!T416</f>
        <v>0</v>
      </c>
      <c r="M94" s="48">
        <f>'[1]прил 1.2  '!U416</f>
        <v>0</v>
      </c>
      <c r="N94" s="48">
        <f>'[1]прил 1.2  '!V416</f>
        <v>0</v>
      </c>
      <c r="O94" s="48">
        <f>'[1]прил 1.2  '!Y416</f>
        <v>0</v>
      </c>
      <c r="P94" s="14"/>
      <c r="Q94" s="55">
        <f>'[1]прил 1.2  '!AW416</f>
        <v>0</v>
      </c>
      <c r="R94" s="55">
        <f>'[1]прил 1.2  '!AX416</f>
        <v>0</v>
      </c>
      <c r="S94" s="55">
        <f>'[1]прил 1.2  '!AY416</f>
        <v>0</v>
      </c>
      <c r="T94" s="55">
        <f>'[1]прил 1.2  '!AZ416</f>
        <v>0</v>
      </c>
      <c r="U94" s="55">
        <f>'[1]прил 1.2  '!BA416</f>
        <v>0</v>
      </c>
      <c r="V94" s="55">
        <f>'[1]прил 1.2  '!BG416</f>
        <v>2.3209979909999996</v>
      </c>
      <c r="W94" s="55">
        <f>'[1]прил 1.2  '!BH416</f>
        <v>0.16246985937</v>
      </c>
      <c r="X94" s="55">
        <f>'[1]прил 1.2  '!BI416</f>
        <v>1.8567983927999998</v>
      </c>
      <c r="Y94" s="55">
        <f>'[1]прил 1.2  '!BJ416</f>
        <v>9.283991963999999E-2</v>
      </c>
      <c r="Z94" s="55">
        <f>'[1]прил 1.2  '!BK416</f>
        <v>0.20888981918999996</v>
      </c>
      <c r="AA94" s="55">
        <f>'[1]прил 1.2  '!BQ416</f>
        <v>0</v>
      </c>
      <c r="AB94" s="55">
        <f>'[1]прил 1.2  '!BR416</f>
        <v>0</v>
      </c>
      <c r="AC94" s="55">
        <f>'[1]прил 1.2  '!BS416</f>
        <v>0</v>
      </c>
      <c r="AD94" s="55">
        <f>'[1]прил 1.2  '!BT416</f>
        <v>0</v>
      </c>
      <c r="AE94" s="55">
        <f>'[1]прил 1.2  '!BU416</f>
        <v>0</v>
      </c>
      <c r="AF94" s="55">
        <f>'[1]прил 1.2  '!CA416</f>
        <v>0.12215778900000007</v>
      </c>
      <c r="AG94" s="55">
        <f>'[1]прил 1.2  '!CB416</f>
        <v>8.5510452300000053E-3</v>
      </c>
      <c r="AH94" s="55">
        <f>'[1]прил 1.2  '!CC416</f>
        <v>9.7726231200000069E-2</v>
      </c>
      <c r="AI94" s="55">
        <f>'[1]прил 1.2  '!CD416</f>
        <v>4.8863115600000029E-3</v>
      </c>
      <c r="AJ94" s="55">
        <f>'[1]прил 1.2  '!CE416</f>
        <v>1.0994201010000006E-2</v>
      </c>
      <c r="AK94" s="55">
        <f>'[1]прил 1.2  '!CK416</f>
        <v>4.5153091759999997</v>
      </c>
      <c r="AL94" s="55">
        <f>'[1]прил 1.2  '!CL416</f>
        <v>0.31607164232000001</v>
      </c>
      <c r="AM94" s="55">
        <f>'[1]прил 1.2  '!CM416</f>
        <v>3.6122473407999998</v>
      </c>
      <c r="AN94" s="55">
        <f>'[1]прил 1.2  '!CN416</f>
        <v>0.18061236704</v>
      </c>
      <c r="AO94" s="55">
        <f>'[1]прил 1.2  '!CO416</f>
        <v>0.40637782583999998</v>
      </c>
      <c r="AP94" s="16"/>
      <c r="AQ94" s="16"/>
      <c r="AR94" s="16"/>
      <c r="AS94" s="16"/>
      <c r="AT94" s="48">
        <f>'[1]прил 1.2  '!CP416</f>
        <v>0</v>
      </c>
      <c r="AU94" s="48">
        <f>'[1]прил 1.2  '!CQ416</f>
        <v>0</v>
      </c>
      <c r="AV94" s="48">
        <f>'[1]прил 1.2  '!CT416</f>
        <v>0</v>
      </c>
      <c r="AW94" s="48">
        <f>'[1]прил 1.2  '!CU416</f>
        <v>0</v>
      </c>
      <c r="AX94" s="48" t="str">
        <f>'[1]прил 1.2  '!DE416</f>
        <v>2017-2020</v>
      </c>
      <c r="AY94" s="48">
        <f>'[1]прил 1.2  '!DF416</f>
        <v>15</v>
      </c>
      <c r="AZ94" s="48" t="str">
        <f>'[1]прил 1.2  '!DG416</f>
        <v>СВ-95</v>
      </c>
      <c r="BA94" s="48" t="str">
        <f>'[1]прил 1.2  '!DH416</f>
        <v xml:space="preserve"> СИП    4х35</v>
      </c>
      <c r="BB94" s="48">
        <f>'[1]прил 1.2  '!DK416</f>
        <v>8.94</v>
      </c>
      <c r="BC94" s="32"/>
    </row>
    <row r="95" spans="1:55" s="17" customFormat="1" ht="31.5" x14ac:dyDescent="0.25">
      <c r="A95" s="31">
        <f t="shared" si="11"/>
        <v>71</v>
      </c>
      <c r="B95" s="15" t="str">
        <f>'[1]прил 1.2  '!B417</f>
        <v>Строительство ВЛ 0,4-10 кВ и ТП Ачхой-Мартановских РЭС</v>
      </c>
      <c r="C95" s="14"/>
      <c r="D95" s="14"/>
      <c r="E95" s="14"/>
      <c r="F95" s="14"/>
      <c r="G95" s="48">
        <f>'[1]прил 1.2  '!D417</f>
        <v>0</v>
      </c>
      <c r="H95" s="48">
        <f>'[1]прил 1.2  '!E417</f>
        <v>0</v>
      </c>
      <c r="I95" s="48">
        <f>'[1]прил 1.2  '!H417</f>
        <v>0</v>
      </c>
      <c r="J95" s="48">
        <f>'[1]прил 1.2  '!I417</f>
        <v>0</v>
      </c>
      <c r="K95" s="48">
        <f>'[1]прил 1.2  '!S417</f>
        <v>0</v>
      </c>
      <c r="L95" s="48">
        <f>'[1]прил 1.2  '!T417</f>
        <v>0</v>
      </c>
      <c r="M95" s="48">
        <f>'[1]прил 1.2  '!U417</f>
        <v>0</v>
      </c>
      <c r="N95" s="48">
        <f>'[1]прил 1.2  '!V417</f>
        <v>0</v>
      </c>
      <c r="O95" s="48">
        <f>'[1]прил 1.2  '!Y417</f>
        <v>0</v>
      </c>
      <c r="P95" s="14"/>
      <c r="Q95" s="55">
        <f>'[1]прил 1.2  '!AW417</f>
        <v>0</v>
      </c>
      <c r="R95" s="55">
        <f>'[1]прил 1.2  '!AX417</f>
        <v>0</v>
      </c>
      <c r="S95" s="55">
        <f>'[1]прил 1.2  '!AY417</f>
        <v>0</v>
      </c>
      <c r="T95" s="55">
        <f>'[1]прил 1.2  '!AZ417</f>
        <v>0</v>
      </c>
      <c r="U95" s="55">
        <f>'[1]прил 1.2  '!BA417</f>
        <v>0</v>
      </c>
      <c r="V95" s="55">
        <f>'[1]прил 1.2  '!BG417</f>
        <v>3.2400240579999999</v>
      </c>
      <c r="W95" s="55">
        <f>'[1]прил 1.2  '!BH417</f>
        <v>0.22680168406000001</v>
      </c>
      <c r="X95" s="55">
        <f>'[1]прил 1.2  '!BI417</f>
        <v>2.5920192464</v>
      </c>
      <c r="Y95" s="55">
        <f>'[1]прил 1.2  '!BJ417</f>
        <v>0.12960096232000001</v>
      </c>
      <c r="Z95" s="55">
        <f>'[1]прил 1.2  '!BK417</f>
        <v>0.29160216521999999</v>
      </c>
      <c r="AA95" s="55">
        <f>'[1]прил 1.2  '!BQ417</f>
        <v>0</v>
      </c>
      <c r="AB95" s="55">
        <f>'[1]прил 1.2  '!BR417</f>
        <v>0</v>
      </c>
      <c r="AC95" s="55">
        <f>'[1]прил 1.2  '!BS417</f>
        <v>0</v>
      </c>
      <c r="AD95" s="55">
        <f>'[1]прил 1.2  '!BT417</f>
        <v>0</v>
      </c>
      <c r="AE95" s="55">
        <f>'[1]прил 1.2  '!BU417</f>
        <v>0</v>
      </c>
      <c r="AF95" s="55">
        <f>'[1]прил 1.2  '!CA417</f>
        <v>1.5341420247999997</v>
      </c>
      <c r="AG95" s="55">
        <f>'[1]прил 1.2  '!CB417</f>
        <v>0.10738994173599999</v>
      </c>
      <c r="AH95" s="55">
        <f>'[1]прил 1.2  '!CC417</f>
        <v>1.2273136198399999</v>
      </c>
      <c r="AI95" s="55">
        <f>'[1]прил 1.2  '!CD417</f>
        <v>6.1365680991999988E-2</v>
      </c>
      <c r="AJ95" s="55">
        <f>'[1]прил 1.2  '!CE417</f>
        <v>0.13807278223199998</v>
      </c>
      <c r="AK95" s="55">
        <f>'[1]прил 1.2  '!CK417</f>
        <v>9.3538917251999987</v>
      </c>
      <c r="AL95" s="55">
        <f>'[1]прил 1.2  '!CL417</f>
        <v>0.654772420764</v>
      </c>
      <c r="AM95" s="55">
        <f>'[1]прил 1.2  '!CM417</f>
        <v>7.4831133801599989</v>
      </c>
      <c r="AN95" s="55">
        <f>'[1]прил 1.2  '!CN417</f>
        <v>0.37415566900799996</v>
      </c>
      <c r="AO95" s="55">
        <f>'[1]прил 1.2  '!CO417</f>
        <v>0.84185025526799984</v>
      </c>
      <c r="AP95" s="16"/>
      <c r="AQ95" s="16"/>
      <c r="AR95" s="16"/>
      <c r="AS95" s="16"/>
      <c r="AT95" s="48">
        <f>'[1]прил 1.2  '!CP417</f>
        <v>0</v>
      </c>
      <c r="AU95" s="48">
        <f>'[1]прил 1.2  '!CQ417</f>
        <v>0</v>
      </c>
      <c r="AV95" s="48">
        <f>'[1]прил 1.2  '!CT417</f>
        <v>0</v>
      </c>
      <c r="AW95" s="48">
        <f>'[1]прил 1.2  '!CU417</f>
        <v>0</v>
      </c>
      <c r="AX95" s="48" t="str">
        <f>'[1]прил 1.2  '!DE417</f>
        <v>2017-2020</v>
      </c>
      <c r="AY95" s="48">
        <f>'[1]прил 1.2  '!DF417</f>
        <v>15</v>
      </c>
      <c r="AZ95" s="48" t="str">
        <f>'[1]прил 1.2  '!DG417</f>
        <v>СВ-95</v>
      </c>
      <c r="BA95" s="48" t="str">
        <f>'[1]прил 1.2  '!DH417</f>
        <v xml:space="preserve"> СИП    4х35</v>
      </c>
      <c r="BB95" s="48">
        <f>'[1]прил 1.2  '!DK417</f>
        <v>19.52</v>
      </c>
      <c r="BC95" s="32"/>
    </row>
    <row r="96" spans="1:55" s="17" customFormat="1" ht="31.5" x14ac:dyDescent="0.25">
      <c r="A96" s="31">
        <f t="shared" si="11"/>
        <v>72</v>
      </c>
      <c r="B96" s="15" t="str">
        <f>'[1]прил 1.2  '!B418</f>
        <v>Строительство ВЛ 0,4-10 кВ и ТП Урус-Мартановских РЭС</v>
      </c>
      <c r="C96" s="14"/>
      <c r="D96" s="14"/>
      <c r="E96" s="14"/>
      <c r="F96" s="14"/>
      <c r="G96" s="48">
        <f>'[1]прил 1.2  '!D418</f>
        <v>0</v>
      </c>
      <c r="H96" s="48">
        <f>'[1]прил 1.2  '!E418</f>
        <v>0</v>
      </c>
      <c r="I96" s="48">
        <f>'[1]прил 1.2  '!H418</f>
        <v>0</v>
      </c>
      <c r="J96" s="48">
        <f>'[1]прил 1.2  '!I418</f>
        <v>0</v>
      </c>
      <c r="K96" s="48">
        <f>'[1]прил 1.2  '!S418</f>
        <v>0</v>
      </c>
      <c r="L96" s="48">
        <f>'[1]прил 1.2  '!T418</f>
        <v>0</v>
      </c>
      <c r="M96" s="48">
        <f>'[1]прил 1.2  '!U418</f>
        <v>0</v>
      </c>
      <c r="N96" s="48">
        <f>'[1]прил 1.2  '!V418</f>
        <v>0</v>
      </c>
      <c r="O96" s="48">
        <f>'[1]прил 1.2  '!Y418</f>
        <v>0</v>
      </c>
      <c r="P96" s="14"/>
      <c r="Q96" s="55">
        <f>'[1]прил 1.2  '!AW418</f>
        <v>0</v>
      </c>
      <c r="R96" s="55">
        <f>'[1]прил 1.2  '!AX418</f>
        <v>0</v>
      </c>
      <c r="S96" s="55">
        <f>'[1]прил 1.2  '!AY418</f>
        <v>0</v>
      </c>
      <c r="T96" s="55">
        <f>'[1]прил 1.2  '!AZ418</f>
        <v>0</v>
      </c>
      <c r="U96" s="55">
        <f>'[1]прил 1.2  '!BA418</f>
        <v>0</v>
      </c>
      <c r="V96" s="55">
        <f>'[1]прил 1.2  '!BG418</f>
        <v>0</v>
      </c>
      <c r="W96" s="55">
        <f>'[1]прил 1.2  '!BH418</f>
        <v>0</v>
      </c>
      <c r="X96" s="55">
        <f>'[1]прил 1.2  '!BI418</f>
        <v>0</v>
      </c>
      <c r="Y96" s="55">
        <f>'[1]прил 1.2  '!BJ418</f>
        <v>0</v>
      </c>
      <c r="Z96" s="55">
        <f>'[1]прил 1.2  '!BK418</f>
        <v>0</v>
      </c>
      <c r="AA96" s="55">
        <f>'[1]прил 1.2  '!BQ418</f>
        <v>0</v>
      </c>
      <c r="AB96" s="55">
        <f>'[1]прил 1.2  '!BR418</f>
        <v>0</v>
      </c>
      <c r="AC96" s="55">
        <f>'[1]прил 1.2  '!BS418</f>
        <v>0</v>
      </c>
      <c r="AD96" s="55">
        <f>'[1]прил 1.2  '!BT418</f>
        <v>0</v>
      </c>
      <c r="AE96" s="55">
        <f>'[1]прил 1.2  '!BU418</f>
        <v>0</v>
      </c>
      <c r="AF96" s="55">
        <f>'[1]прил 1.2  '!CA418</f>
        <v>1.3267599983999998</v>
      </c>
      <c r="AG96" s="55">
        <f>'[1]прил 1.2  '!CB418</f>
        <v>9.2873199887999996E-2</v>
      </c>
      <c r="AH96" s="55">
        <f>'[1]прил 1.2  '!CC418</f>
        <v>1.0614079987199998</v>
      </c>
      <c r="AI96" s="55">
        <f>'[1]прил 1.2  '!CD418</f>
        <v>5.307039993599999E-2</v>
      </c>
      <c r="AJ96" s="55">
        <f>'[1]прил 1.2  '!CE418</f>
        <v>0.11940839985599998</v>
      </c>
      <c r="AK96" s="55">
        <f>'[1]прил 1.2  '!CK418</f>
        <v>6.6174331695999982</v>
      </c>
      <c r="AL96" s="55">
        <f>'[1]прил 1.2  '!CL418</f>
        <v>0.46322032187199991</v>
      </c>
      <c r="AM96" s="55">
        <f>'[1]прил 1.2  '!CM418</f>
        <v>5.2939465356799991</v>
      </c>
      <c r="AN96" s="55">
        <f>'[1]прил 1.2  '!CN418</f>
        <v>0.26469732678399993</v>
      </c>
      <c r="AO96" s="55">
        <f>'[1]прил 1.2  '!CO418</f>
        <v>0.59556898526399982</v>
      </c>
      <c r="AP96" s="16"/>
      <c r="AQ96" s="16"/>
      <c r="AR96" s="16"/>
      <c r="AS96" s="16"/>
      <c r="AT96" s="48">
        <f>'[1]прил 1.2  '!CP418</f>
        <v>0</v>
      </c>
      <c r="AU96" s="48">
        <f>'[1]прил 1.2  '!CQ418</f>
        <v>0</v>
      </c>
      <c r="AV96" s="48">
        <f>'[1]прил 1.2  '!CT418</f>
        <v>0</v>
      </c>
      <c r="AW96" s="48">
        <f>'[1]прил 1.2  '!CU418</f>
        <v>0</v>
      </c>
      <c r="AX96" s="48" t="str">
        <f>'[1]прил 1.2  '!DE418</f>
        <v>2017-2020</v>
      </c>
      <c r="AY96" s="48">
        <f>'[1]прил 1.2  '!DF418</f>
        <v>15</v>
      </c>
      <c r="AZ96" s="48" t="str">
        <f>'[1]прил 1.2  '!DG418</f>
        <v>СВ-95</v>
      </c>
      <c r="BA96" s="48" t="str">
        <f>'[1]прил 1.2  '!DH418</f>
        <v xml:space="preserve"> СИП    4х35</v>
      </c>
      <c r="BB96" s="48">
        <f>'[1]прил 1.2  '!DK418</f>
        <v>14.64</v>
      </c>
      <c r="BC96" s="32"/>
    </row>
    <row r="97" spans="1:55" s="17" customFormat="1" ht="31.5" x14ac:dyDescent="0.25">
      <c r="A97" s="31">
        <f t="shared" si="11"/>
        <v>73</v>
      </c>
      <c r="B97" s="15" t="str">
        <f>'[1]прил 1.2  '!B419</f>
        <v>Строительство ВЛ 0,4-10 кВ и ТП Курчалоевских РЭС</v>
      </c>
      <c r="C97" s="14"/>
      <c r="D97" s="14"/>
      <c r="E97" s="14"/>
      <c r="F97" s="14"/>
      <c r="G97" s="48">
        <f>'[1]прил 1.2  '!D419</f>
        <v>0</v>
      </c>
      <c r="H97" s="48">
        <f>'[1]прил 1.2  '!E419</f>
        <v>0</v>
      </c>
      <c r="I97" s="48">
        <f>'[1]прил 1.2  '!H419</f>
        <v>0</v>
      </c>
      <c r="J97" s="48">
        <f>'[1]прил 1.2  '!I419</f>
        <v>0</v>
      </c>
      <c r="K97" s="48">
        <f>'[1]прил 1.2  '!S419</f>
        <v>0</v>
      </c>
      <c r="L97" s="48">
        <f>'[1]прил 1.2  '!T419</f>
        <v>0</v>
      </c>
      <c r="M97" s="48">
        <f>'[1]прил 1.2  '!U419</f>
        <v>0</v>
      </c>
      <c r="N97" s="48">
        <f>'[1]прил 1.2  '!V419</f>
        <v>0</v>
      </c>
      <c r="O97" s="48">
        <f>'[1]прил 1.2  '!Y419</f>
        <v>0</v>
      </c>
      <c r="P97" s="14"/>
      <c r="Q97" s="55">
        <f>'[1]прил 1.2  '!AW419</f>
        <v>0</v>
      </c>
      <c r="R97" s="55">
        <f>'[1]прил 1.2  '!AX419</f>
        <v>0</v>
      </c>
      <c r="S97" s="55">
        <f>'[1]прил 1.2  '!AY419</f>
        <v>0</v>
      </c>
      <c r="T97" s="55">
        <f>'[1]прил 1.2  '!AZ419</f>
        <v>0</v>
      </c>
      <c r="U97" s="55">
        <f>'[1]прил 1.2  '!BA419</f>
        <v>0</v>
      </c>
      <c r="V97" s="55">
        <f>'[1]прил 1.2  '!BG419</f>
        <v>0</v>
      </c>
      <c r="W97" s="55">
        <f>'[1]прил 1.2  '!BH419</f>
        <v>0</v>
      </c>
      <c r="X97" s="55">
        <f>'[1]прил 1.2  '!BI419</f>
        <v>0</v>
      </c>
      <c r="Y97" s="55">
        <f>'[1]прил 1.2  '!BJ419</f>
        <v>0</v>
      </c>
      <c r="Z97" s="55">
        <f>'[1]прил 1.2  '!BK419</f>
        <v>0</v>
      </c>
      <c r="AA97" s="55">
        <f>'[1]прил 1.2  '!BQ419</f>
        <v>0</v>
      </c>
      <c r="AB97" s="55">
        <f>'[1]прил 1.2  '!BR419</f>
        <v>0</v>
      </c>
      <c r="AC97" s="55">
        <f>'[1]прил 1.2  '!BS419</f>
        <v>0</v>
      </c>
      <c r="AD97" s="55">
        <f>'[1]прил 1.2  '!BT419</f>
        <v>0</v>
      </c>
      <c r="AE97" s="55">
        <f>'[1]прил 1.2  '!BU419</f>
        <v>0</v>
      </c>
      <c r="AF97" s="55">
        <f>'[1]прил 1.2  '!CA419</f>
        <v>0</v>
      </c>
      <c r="AG97" s="55">
        <f>'[1]прил 1.2  '!CB419</f>
        <v>0</v>
      </c>
      <c r="AH97" s="55">
        <f>'[1]прил 1.2  '!CC419</f>
        <v>0</v>
      </c>
      <c r="AI97" s="55">
        <f>'[1]прил 1.2  '!CD419</f>
        <v>0</v>
      </c>
      <c r="AJ97" s="55">
        <f>'[1]прил 1.2  '!CE419</f>
        <v>0</v>
      </c>
      <c r="AK97" s="55">
        <f>'[1]прил 1.2  '!CK419</f>
        <v>4.4933549219999991</v>
      </c>
      <c r="AL97" s="55">
        <f>'[1]прил 1.2  '!CL419</f>
        <v>0.31453484453999997</v>
      </c>
      <c r="AM97" s="55">
        <f>'[1]прил 1.2  '!CM419</f>
        <v>3.5946839375999993</v>
      </c>
      <c r="AN97" s="55">
        <f>'[1]прил 1.2  '!CN419</f>
        <v>0.17973419687999997</v>
      </c>
      <c r="AO97" s="55">
        <f>'[1]прил 1.2  '!CO419</f>
        <v>0.40440194297999993</v>
      </c>
      <c r="AP97" s="16"/>
      <c r="AQ97" s="16"/>
      <c r="AR97" s="16"/>
      <c r="AS97" s="16"/>
      <c r="AT97" s="48">
        <f>'[1]прил 1.2  '!CP419</f>
        <v>0</v>
      </c>
      <c r="AU97" s="48">
        <f>'[1]прил 1.2  '!CQ419</f>
        <v>0</v>
      </c>
      <c r="AV97" s="48">
        <f>'[1]прил 1.2  '!CT419</f>
        <v>0</v>
      </c>
      <c r="AW97" s="48">
        <f>'[1]прил 1.2  '!CU419</f>
        <v>0</v>
      </c>
      <c r="AX97" s="48" t="str">
        <f>'[1]прил 1.2  '!DE419</f>
        <v>2017-2020</v>
      </c>
      <c r="AY97" s="48">
        <f>'[1]прил 1.2  '!DF419</f>
        <v>15</v>
      </c>
      <c r="AZ97" s="48" t="str">
        <f>'[1]прил 1.2  '!DG419</f>
        <v>СВ-95</v>
      </c>
      <c r="BA97" s="48" t="str">
        <f>'[1]прил 1.2  '!DH419</f>
        <v xml:space="preserve"> СИП    4х35</v>
      </c>
      <c r="BB97" s="48">
        <f>'[1]прил 1.2  '!DK419</f>
        <v>6.14</v>
      </c>
      <c r="BC97" s="32"/>
    </row>
    <row r="98" spans="1:55" s="17" customFormat="1" ht="31.5" x14ac:dyDescent="0.25">
      <c r="A98" s="31">
        <f t="shared" si="11"/>
        <v>74</v>
      </c>
      <c r="B98" s="15" t="str">
        <f>'[1]прил 1.2  '!B420</f>
        <v>Строительство ВЛ 0,4-10 кВ и ТП Ножай-Юртовских РЭС</v>
      </c>
      <c r="C98" s="14"/>
      <c r="D98" s="14"/>
      <c r="E98" s="14"/>
      <c r="F98" s="14"/>
      <c r="G98" s="48">
        <f>'[1]прил 1.2  '!D420</f>
        <v>0</v>
      </c>
      <c r="H98" s="48">
        <f>'[1]прил 1.2  '!E420</f>
        <v>0</v>
      </c>
      <c r="I98" s="48">
        <f>'[1]прил 1.2  '!H420</f>
        <v>0</v>
      </c>
      <c r="J98" s="48">
        <f>'[1]прил 1.2  '!I420</f>
        <v>0</v>
      </c>
      <c r="K98" s="48">
        <f>'[1]прил 1.2  '!S420</f>
        <v>0</v>
      </c>
      <c r="L98" s="48">
        <f>'[1]прил 1.2  '!T420</f>
        <v>0</v>
      </c>
      <c r="M98" s="48">
        <f>'[1]прил 1.2  '!U420</f>
        <v>0</v>
      </c>
      <c r="N98" s="48">
        <f>'[1]прил 1.2  '!V420</f>
        <v>0</v>
      </c>
      <c r="O98" s="48">
        <f>'[1]прил 1.2  '!Y420</f>
        <v>0</v>
      </c>
      <c r="P98" s="14"/>
      <c r="Q98" s="55">
        <f>'[1]прил 1.2  '!AW420</f>
        <v>0</v>
      </c>
      <c r="R98" s="55">
        <f>'[1]прил 1.2  '!AX420</f>
        <v>0</v>
      </c>
      <c r="S98" s="55">
        <f>'[1]прил 1.2  '!AY420</f>
        <v>0</v>
      </c>
      <c r="T98" s="55">
        <f>'[1]прил 1.2  '!AZ420</f>
        <v>0</v>
      </c>
      <c r="U98" s="55">
        <f>'[1]прил 1.2  '!BA420</f>
        <v>0</v>
      </c>
      <c r="V98" s="55">
        <f>'[1]прил 1.2  '!BG420</f>
        <v>0</v>
      </c>
      <c r="W98" s="55">
        <f>'[1]прил 1.2  '!BH420</f>
        <v>0</v>
      </c>
      <c r="X98" s="55">
        <f>'[1]прил 1.2  '!BI420</f>
        <v>0</v>
      </c>
      <c r="Y98" s="55">
        <f>'[1]прил 1.2  '!BJ420</f>
        <v>0</v>
      </c>
      <c r="Z98" s="55">
        <f>'[1]прил 1.2  '!BK420</f>
        <v>0</v>
      </c>
      <c r="AA98" s="55">
        <f>'[1]прил 1.2  '!BQ420</f>
        <v>0</v>
      </c>
      <c r="AB98" s="55">
        <f>'[1]прил 1.2  '!BR420</f>
        <v>0</v>
      </c>
      <c r="AC98" s="55">
        <f>'[1]прил 1.2  '!BS420</f>
        <v>0</v>
      </c>
      <c r="AD98" s="55">
        <f>'[1]прил 1.2  '!BT420</f>
        <v>0</v>
      </c>
      <c r="AE98" s="55">
        <f>'[1]прил 1.2  '!BU420</f>
        <v>0</v>
      </c>
      <c r="AF98" s="55">
        <f>'[1]прил 1.2  '!CA420</f>
        <v>0.75126359670000009</v>
      </c>
      <c r="AG98" s="55">
        <f>'[1]прил 1.2  '!CB420</f>
        <v>5.2588451769000011E-2</v>
      </c>
      <c r="AH98" s="55">
        <f>'[1]прил 1.2  '!CC420</f>
        <v>0.60101087736000014</v>
      </c>
      <c r="AI98" s="55">
        <f>'[1]прил 1.2  '!CD420</f>
        <v>3.0050543868000004E-2</v>
      </c>
      <c r="AJ98" s="55">
        <f>'[1]прил 1.2  '!CE420</f>
        <v>6.7613723703000006E-2</v>
      </c>
      <c r="AK98" s="55">
        <f>'[1]прил 1.2  '!CK420</f>
        <v>7.8929648173000002</v>
      </c>
      <c r="AL98" s="55">
        <f>'[1]прил 1.2  '!CL420</f>
        <v>0.5525075372110001</v>
      </c>
      <c r="AM98" s="55">
        <f>'[1]прил 1.2  '!CM420</f>
        <v>6.3143718538400009</v>
      </c>
      <c r="AN98" s="55">
        <f>'[1]прил 1.2  '!CN420</f>
        <v>0.31571859269200003</v>
      </c>
      <c r="AO98" s="55">
        <f>'[1]прил 1.2  '!CO420</f>
        <v>0.71036683355700003</v>
      </c>
      <c r="AP98" s="16"/>
      <c r="AQ98" s="16"/>
      <c r="AR98" s="16"/>
      <c r="AS98" s="16"/>
      <c r="AT98" s="48">
        <f>'[1]прил 1.2  '!CP420</f>
        <v>0</v>
      </c>
      <c r="AU98" s="48">
        <f>'[1]прил 1.2  '!CQ420</f>
        <v>0</v>
      </c>
      <c r="AV98" s="48">
        <f>'[1]прил 1.2  '!CT420</f>
        <v>0</v>
      </c>
      <c r="AW98" s="48">
        <f>'[1]прил 1.2  '!CU420</f>
        <v>0</v>
      </c>
      <c r="AX98" s="48" t="str">
        <f>'[1]прил 1.2  '!DE420</f>
        <v>2017-2020</v>
      </c>
      <c r="AY98" s="48">
        <f>'[1]прил 1.2  '!DF420</f>
        <v>15</v>
      </c>
      <c r="AZ98" s="48" t="str">
        <f>'[1]прил 1.2  '!DG420</f>
        <v>СВ-95</v>
      </c>
      <c r="BA98" s="48" t="str">
        <f>'[1]прил 1.2  '!DH420</f>
        <v xml:space="preserve"> СИП    4х35</v>
      </c>
      <c r="BB98" s="48">
        <f>'[1]прил 1.2  '!DK420</f>
        <v>10.86</v>
      </c>
      <c r="BC98" s="32"/>
    </row>
    <row r="99" spans="1:55" s="17" customFormat="1" ht="31.5" x14ac:dyDescent="0.25">
      <c r="A99" s="31">
        <f t="shared" si="11"/>
        <v>75</v>
      </c>
      <c r="B99" s="15" t="str">
        <f>'[1]прил 1.2  '!B421</f>
        <v>Строительство ВЛ 0,4-10 кВ и ТП Шелковских  РЭС</v>
      </c>
      <c r="C99" s="14"/>
      <c r="D99" s="14"/>
      <c r="E99" s="14"/>
      <c r="F99" s="14"/>
      <c r="G99" s="48">
        <f>'[1]прил 1.2  '!D421</f>
        <v>0</v>
      </c>
      <c r="H99" s="48">
        <f>'[1]прил 1.2  '!E421</f>
        <v>0</v>
      </c>
      <c r="I99" s="48">
        <f>'[1]прил 1.2  '!H421</f>
        <v>0</v>
      </c>
      <c r="J99" s="48">
        <f>'[1]прил 1.2  '!I421</f>
        <v>0</v>
      </c>
      <c r="K99" s="48">
        <f>'[1]прил 1.2  '!S421</f>
        <v>0</v>
      </c>
      <c r="L99" s="48">
        <f>'[1]прил 1.2  '!T421</f>
        <v>0</v>
      </c>
      <c r="M99" s="48">
        <f>'[1]прил 1.2  '!U421</f>
        <v>0</v>
      </c>
      <c r="N99" s="48">
        <f>'[1]прил 1.2  '!V421</f>
        <v>0</v>
      </c>
      <c r="O99" s="48">
        <f>'[1]прил 1.2  '!Y421</f>
        <v>0</v>
      </c>
      <c r="P99" s="14"/>
      <c r="Q99" s="55">
        <f>'[1]прил 1.2  '!AW421</f>
        <v>0</v>
      </c>
      <c r="R99" s="55">
        <f>'[1]прил 1.2  '!AX421</f>
        <v>0</v>
      </c>
      <c r="S99" s="55">
        <f>'[1]прил 1.2  '!AY421</f>
        <v>0</v>
      </c>
      <c r="T99" s="55">
        <f>'[1]прил 1.2  '!AZ421</f>
        <v>0</v>
      </c>
      <c r="U99" s="55">
        <f>'[1]прил 1.2  '!BA421</f>
        <v>0</v>
      </c>
      <c r="V99" s="55">
        <f>'[1]прил 1.2  '!BG421</f>
        <v>0</v>
      </c>
      <c r="W99" s="55">
        <f>'[1]прил 1.2  '!BH421</f>
        <v>0</v>
      </c>
      <c r="X99" s="55">
        <f>'[1]прил 1.2  '!BI421</f>
        <v>0</v>
      </c>
      <c r="Y99" s="55">
        <f>'[1]прил 1.2  '!BJ421</f>
        <v>0</v>
      </c>
      <c r="Z99" s="55">
        <f>'[1]прил 1.2  '!BK421</f>
        <v>0</v>
      </c>
      <c r="AA99" s="55">
        <f>'[1]прил 1.2  '!BQ421</f>
        <v>0</v>
      </c>
      <c r="AB99" s="55">
        <f>'[1]прил 1.2  '!BR421</f>
        <v>0</v>
      </c>
      <c r="AC99" s="55">
        <f>'[1]прил 1.2  '!BS421</f>
        <v>0</v>
      </c>
      <c r="AD99" s="55">
        <f>'[1]прил 1.2  '!BT421</f>
        <v>0</v>
      </c>
      <c r="AE99" s="55">
        <f>'[1]прил 1.2  '!BU421</f>
        <v>0</v>
      </c>
      <c r="AF99" s="55">
        <f>'[1]прил 1.2  '!CA421</f>
        <v>0</v>
      </c>
      <c r="AG99" s="55">
        <f>'[1]прил 1.2  '!CB421</f>
        <v>0</v>
      </c>
      <c r="AH99" s="55">
        <f>'[1]прил 1.2  '!CC421</f>
        <v>0</v>
      </c>
      <c r="AI99" s="55">
        <f>'[1]прил 1.2  '!CD421</f>
        <v>0</v>
      </c>
      <c r="AJ99" s="55">
        <f>'[1]прил 1.2  '!CE421</f>
        <v>0</v>
      </c>
      <c r="AK99" s="55">
        <f>'[1]прил 1.2  '!CK421</f>
        <v>6.1765339439999991</v>
      </c>
      <c r="AL99" s="55">
        <f>'[1]прил 1.2  '!CL421</f>
        <v>0.43235737607999997</v>
      </c>
      <c r="AM99" s="55">
        <f>'[1]прил 1.2  '!CM421</f>
        <v>4.9412271552</v>
      </c>
      <c r="AN99" s="55">
        <f>'[1]прил 1.2  '!CN421</f>
        <v>0.24706135775999996</v>
      </c>
      <c r="AO99" s="55">
        <f>'[1]прил 1.2  '!CO421</f>
        <v>0.55588805495999993</v>
      </c>
      <c r="AP99" s="16"/>
      <c r="AQ99" s="16"/>
      <c r="AR99" s="16"/>
      <c r="AS99" s="16"/>
      <c r="AT99" s="48">
        <f>'[1]прил 1.2  '!CP421</f>
        <v>0</v>
      </c>
      <c r="AU99" s="48">
        <f>'[1]прил 1.2  '!CQ421</f>
        <v>0</v>
      </c>
      <c r="AV99" s="48">
        <f>'[1]прил 1.2  '!CT421</f>
        <v>0</v>
      </c>
      <c r="AW99" s="48">
        <f>'[1]прил 1.2  '!CU421</f>
        <v>0</v>
      </c>
      <c r="AX99" s="48" t="str">
        <f>'[1]прил 1.2  '!DE421</f>
        <v>2017-2020</v>
      </c>
      <c r="AY99" s="48">
        <f>'[1]прил 1.2  '!DF421</f>
        <v>15</v>
      </c>
      <c r="AZ99" s="48" t="str">
        <f>'[1]прил 1.2  '!DG421</f>
        <v>СВ-95</v>
      </c>
      <c r="BA99" s="48" t="str">
        <f>'[1]прил 1.2  '!DH421</f>
        <v xml:space="preserve"> СИП    4х35</v>
      </c>
      <c r="BB99" s="48">
        <f>'[1]прил 1.2  '!DK421</f>
        <v>8.44</v>
      </c>
      <c r="BC99" s="32"/>
    </row>
    <row r="100" spans="1:55" s="17" customFormat="1" ht="31.5" x14ac:dyDescent="0.25">
      <c r="A100" s="31">
        <f t="shared" si="11"/>
        <v>76</v>
      </c>
      <c r="B100" s="15" t="str">
        <f>'[1]прил 1.2  '!B422</f>
        <v>Строительство ВЛ 0,4-10 кВ и ТП Аргунских  РЭС</v>
      </c>
      <c r="C100" s="14"/>
      <c r="D100" s="14"/>
      <c r="E100" s="14"/>
      <c r="F100" s="14"/>
      <c r="G100" s="48">
        <f>'[1]прил 1.2  '!D422</f>
        <v>0</v>
      </c>
      <c r="H100" s="48">
        <f>'[1]прил 1.2  '!E422</f>
        <v>0</v>
      </c>
      <c r="I100" s="48">
        <f>'[1]прил 1.2  '!H422</f>
        <v>0</v>
      </c>
      <c r="J100" s="48">
        <f>'[1]прил 1.2  '!I422</f>
        <v>0</v>
      </c>
      <c r="K100" s="48">
        <f>'[1]прил 1.2  '!S422</f>
        <v>0</v>
      </c>
      <c r="L100" s="48">
        <f>'[1]прил 1.2  '!T422</f>
        <v>0</v>
      </c>
      <c r="M100" s="48">
        <f>'[1]прил 1.2  '!U422</f>
        <v>0</v>
      </c>
      <c r="N100" s="48">
        <f>'[1]прил 1.2  '!V422</f>
        <v>0</v>
      </c>
      <c r="O100" s="48">
        <f>'[1]прил 1.2  '!Y422</f>
        <v>0</v>
      </c>
      <c r="P100" s="14"/>
      <c r="Q100" s="55">
        <f>'[1]прил 1.2  '!AW422</f>
        <v>0</v>
      </c>
      <c r="R100" s="55">
        <f>'[1]прил 1.2  '!AX422</f>
        <v>0</v>
      </c>
      <c r="S100" s="55">
        <f>'[1]прил 1.2  '!AY422</f>
        <v>0</v>
      </c>
      <c r="T100" s="55">
        <f>'[1]прил 1.2  '!AZ422</f>
        <v>0</v>
      </c>
      <c r="U100" s="55">
        <f>'[1]прил 1.2  '!BA422</f>
        <v>0</v>
      </c>
      <c r="V100" s="55">
        <f>'[1]прил 1.2  '!BG422</f>
        <v>2.32849518</v>
      </c>
      <c r="W100" s="55">
        <f>'[1]прил 1.2  '!BH422</f>
        <v>0.16299466260000001</v>
      </c>
      <c r="X100" s="55">
        <f>'[1]прил 1.2  '!BI422</f>
        <v>1.862796144</v>
      </c>
      <c r="Y100" s="55">
        <f>'[1]прил 1.2  '!BJ422</f>
        <v>9.3139807200000008E-2</v>
      </c>
      <c r="Z100" s="55">
        <f>'[1]прил 1.2  '!BK422</f>
        <v>0.2095645662</v>
      </c>
      <c r="AA100" s="55">
        <f>'[1]прил 1.2  '!BQ422</f>
        <v>0</v>
      </c>
      <c r="AB100" s="55">
        <f>'[1]прил 1.2  '!BR422</f>
        <v>0</v>
      </c>
      <c r="AC100" s="55">
        <f>'[1]прил 1.2  '!BS422</f>
        <v>0</v>
      </c>
      <c r="AD100" s="55">
        <f>'[1]прил 1.2  '!BT422</f>
        <v>0</v>
      </c>
      <c r="AE100" s="55">
        <f>'[1]прил 1.2  '!BU422</f>
        <v>0</v>
      </c>
      <c r="AF100" s="55">
        <f>'[1]прил 1.2  '!CA422</f>
        <v>0</v>
      </c>
      <c r="AG100" s="55">
        <f>'[1]прил 1.2  '!CB422</f>
        <v>0</v>
      </c>
      <c r="AH100" s="55">
        <f>'[1]прил 1.2  '!CC422</f>
        <v>0</v>
      </c>
      <c r="AI100" s="55">
        <f>'[1]прил 1.2  '!CD422</f>
        <v>0</v>
      </c>
      <c r="AJ100" s="55">
        <f>'[1]прил 1.2  '!CE422</f>
        <v>0</v>
      </c>
      <c r="AK100" s="55">
        <f>'[1]прил 1.2  '!CK422</f>
        <v>6.205806557999999</v>
      </c>
      <c r="AL100" s="55">
        <f>'[1]прил 1.2  '!CL422</f>
        <v>0.43440645905999997</v>
      </c>
      <c r="AM100" s="55">
        <f>'[1]прил 1.2  '!CM422</f>
        <v>4.9646452463999999</v>
      </c>
      <c r="AN100" s="55">
        <f>'[1]прил 1.2  '!CN422</f>
        <v>0.24823226231999998</v>
      </c>
      <c r="AO100" s="55">
        <f>'[1]прил 1.2  '!CO422</f>
        <v>0.55852259021999984</v>
      </c>
      <c r="AP100" s="16"/>
      <c r="AQ100" s="16"/>
      <c r="AR100" s="16"/>
      <c r="AS100" s="16"/>
      <c r="AT100" s="48">
        <f>'[1]прил 1.2  '!CP422</f>
        <v>0</v>
      </c>
      <c r="AU100" s="48">
        <f>'[1]прил 1.2  '!CQ422</f>
        <v>0</v>
      </c>
      <c r="AV100" s="48">
        <f>'[1]прил 1.2  '!CT422</f>
        <v>0</v>
      </c>
      <c r="AW100" s="48">
        <f>'[1]прил 1.2  '!CU422</f>
        <v>0</v>
      </c>
      <c r="AX100" s="48" t="str">
        <f>'[1]прил 1.2  '!DE422</f>
        <v>2017-2020</v>
      </c>
      <c r="AY100" s="48">
        <f>'[1]прил 1.2  '!DF422</f>
        <v>15</v>
      </c>
      <c r="AZ100" s="48" t="str">
        <f>'[1]прил 1.2  '!DG422</f>
        <v>СВ-95</v>
      </c>
      <c r="BA100" s="48" t="str">
        <f>'[1]прил 1.2  '!DH422</f>
        <v xml:space="preserve"> СИП    4х35</v>
      </c>
      <c r="BB100" s="48">
        <f>'[1]прил 1.2  '!DK422</f>
        <v>11.12</v>
      </c>
      <c r="BC100" s="32"/>
    </row>
    <row r="101" spans="1:55" s="17" customFormat="1" ht="31.5" x14ac:dyDescent="0.25">
      <c r="A101" s="31">
        <f t="shared" si="11"/>
        <v>77</v>
      </c>
      <c r="B101" s="15" t="str">
        <f>'[1]прил 1.2  '!B423</f>
        <v>Строительство ВЛ 0,4-10 кВ и ТП Надтеречных  РЭС</v>
      </c>
      <c r="C101" s="14"/>
      <c r="D101" s="14"/>
      <c r="E101" s="14"/>
      <c r="F101" s="14"/>
      <c r="G101" s="48">
        <f>'[1]прил 1.2  '!D423</f>
        <v>0</v>
      </c>
      <c r="H101" s="48">
        <f>'[1]прил 1.2  '!E423</f>
        <v>0</v>
      </c>
      <c r="I101" s="48">
        <f>'[1]прил 1.2  '!H423</f>
        <v>0</v>
      </c>
      <c r="J101" s="48">
        <f>'[1]прил 1.2  '!I423</f>
        <v>0</v>
      </c>
      <c r="K101" s="48">
        <f>'[1]прил 1.2  '!S423</f>
        <v>0</v>
      </c>
      <c r="L101" s="48">
        <f>'[1]прил 1.2  '!T423</f>
        <v>0</v>
      </c>
      <c r="M101" s="48">
        <f>'[1]прил 1.2  '!U423</f>
        <v>0</v>
      </c>
      <c r="N101" s="48">
        <f>'[1]прил 1.2  '!V423</f>
        <v>0</v>
      </c>
      <c r="O101" s="48">
        <f>'[1]прил 1.2  '!Y423</f>
        <v>0</v>
      </c>
      <c r="P101" s="14"/>
      <c r="Q101" s="55">
        <f>'[1]прил 1.2  '!AW423</f>
        <v>0</v>
      </c>
      <c r="R101" s="55">
        <f>'[1]прил 1.2  '!AX423</f>
        <v>0</v>
      </c>
      <c r="S101" s="55">
        <f>'[1]прил 1.2  '!AY423</f>
        <v>0</v>
      </c>
      <c r="T101" s="55">
        <f>'[1]прил 1.2  '!AZ423</f>
        <v>0</v>
      </c>
      <c r="U101" s="55">
        <f>'[1]прил 1.2  '!BA423</f>
        <v>0</v>
      </c>
      <c r="V101" s="55">
        <f>'[1]прил 1.2  '!BG423</f>
        <v>0</v>
      </c>
      <c r="W101" s="55">
        <f>'[1]прил 1.2  '!BH423</f>
        <v>0</v>
      </c>
      <c r="X101" s="55">
        <f>'[1]прил 1.2  '!BI423</f>
        <v>0</v>
      </c>
      <c r="Y101" s="55">
        <f>'[1]прил 1.2  '!BJ423</f>
        <v>0</v>
      </c>
      <c r="Z101" s="55">
        <f>'[1]прил 1.2  '!BK423</f>
        <v>0</v>
      </c>
      <c r="AA101" s="55">
        <f>'[1]прил 1.2  '!BQ423</f>
        <v>0</v>
      </c>
      <c r="AB101" s="55">
        <f>'[1]прил 1.2  '!BR423</f>
        <v>0</v>
      </c>
      <c r="AC101" s="55">
        <f>'[1]прил 1.2  '!BS423</f>
        <v>0</v>
      </c>
      <c r="AD101" s="55">
        <f>'[1]прил 1.2  '!BT423</f>
        <v>0</v>
      </c>
      <c r="AE101" s="55">
        <f>'[1]прил 1.2  '!BU423</f>
        <v>0</v>
      </c>
      <c r="AF101" s="55">
        <f>'[1]прил 1.2  '!CA423</f>
        <v>0.9687948797999999</v>
      </c>
      <c r="AG101" s="55">
        <f>'[1]прил 1.2  '!CB423</f>
        <v>6.7815641585999994E-2</v>
      </c>
      <c r="AH101" s="55">
        <f>'[1]прил 1.2  '!CC423</f>
        <v>0.77503590383999998</v>
      </c>
      <c r="AI101" s="55">
        <f>'[1]прил 1.2  '!CD423</f>
        <v>3.8751795191999998E-2</v>
      </c>
      <c r="AJ101" s="55">
        <f>'[1]прил 1.2  '!CE423</f>
        <v>8.7191539181999983E-2</v>
      </c>
      <c r="AK101" s="55">
        <f>'[1]прил 1.2  '!CK423</f>
        <v>2.4304854001999998</v>
      </c>
      <c r="AL101" s="55">
        <f>'[1]прил 1.2  '!CL423</f>
        <v>0.17013397801400001</v>
      </c>
      <c r="AM101" s="55">
        <f>'[1]прил 1.2  '!CM423</f>
        <v>1.9443883201599999</v>
      </c>
      <c r="AN101" s="55">
        <f>'[1]прил 1.2  '!CN423</f>
        <v>9.7219416007999993E-2</v>
      </c>
      <c r="AO101" s="55">
        <f>'[1]прил 1.2  '!CO423</f>
        <v>0.21874368601799998</v>
      </c>
      <c r="AP101" s="16"/>
      <c r="AQ101" s="16"/>
      <c r="AR101" s="16"/>
      <c r="AS101" s="16"/>
      <c r="AT101" s="48">
        <f>'[1]прил 1.2  '!CP423</f>
        <v>0</v>
      </c>
      <c r="AU101" s="48">
        <f>'[1]прил 1.2  '!CQ423</f>
        <v>0</v>
      </c>
      <c r="AV101" s="48">
        <f>'[1]прил 1.2  '!CT423</f>
        <v>0</v>
      </c>
      <c r="AW101" s="48">
        <f>'[1]прил 1.2  '!CU423</f>
        <v>0</v>
      </c>
      <c r="AX101" s="48" t="str">
        <f>'[1]прил 1.2  '!DE423</f>
        <v>2017-2020</v>
      </c>
      <c r="AY101" s="48">
        <f>'[1]прил 1.2  '!DF423</f>
        <v>15</v>
      </c>
      <c r="AZ101" s="48" t="str">
        <f>'[1]прил 1.2  '!DG423</f>
        <v>СВ-95</v>
      </c>
      <c r="BA101" s="48" t="str">
        <f>'[1]прил 1.2  '!DH423</f>
        <v xml:space="preserve"> СИП    4х35</v>
      </c>
      <c r="BB101" s="48">
        <f>'[1]прил 1.2  '!DK423</f>
        <v>3.42</v>
      </c>
      <c r="BC101" s="32"/>
    </row>
    <row r="102" spans="1:55" s="17" customFormat="1" ht="31.5" x14ac:dyDescent="0.25">
      <c r="A102" s="31">
        <f t="shared" si="11"/>
        <v>78</v>
      </c>
      <c r="B102" s="15" t="str">
        <f>'[1]прил 1.2  '!B424</f>
        <v>Строительство ВЛ 0,4-10 кВ и ТП Наурских  РЭС</v>
      </c>
      <c r="C102" s="14"/>
      <c r="D102" s="14"/>
      <c r="E102" s="14"/>
      <c r="F102" s="14"/>
      <c r="G102" s="48">
        <f>'[1]прил 1.2  '!D424</f>
        <v>0</v>
      </c>
      <c r="H102" s="48">
        <f>'[1]прил 1.2  '!E424</f>
        <v>0</v>
      </c>
      <c r="I102" s="48">
        <f>'[1]прил 1.2  '!H424</f>
        <v>0</v>
      </c>
      <c r="J102" s="48">
        <f>'[1]прил 1.2  '!I424</f>
        <v>0</v>
      </c>
      <c r="K102" s="48">
        <f>'[1]прил 1.2  '!S424</f>
        <v>0</v>
      </c>
      <c r="L102" s="48">
        <f>'[1]прил 1.2  '!T424</f>
        <v>0</v>
      </c>
      <c r="M102" s="48">
        <f>'[1]прил 1.2  '!U424</f>
        <v>0</v>
      </c>
      <c r="N102" s="48">
        <f>'[1]прил 1.2  '!V424</f>
        <v>0</v>
      </c>
      <c r="O102" s="48">
        <f>'[1]прил 1.2  '!Y424</f>
        <v>0</v>
      </c>
      <c r="P102" s="14"/>
      <c r="Q102" s="55">
        <f>'[1]прил 1.2  '!AW424</f>
        <v>0</v>
      </c>
      <c r="R102" s="55">
        <f>'[1]прил 1.2  '!AX424</f>
        <v>0</v>
      </c>
      <c r="S102" s="55">
        <f>'[1]прил 1.2  '!AY424</f>
        <v>0</v>
      </c>
      <c r="T102" s="55">
        <f>'[1]прил 1.2  '!AZ424</f>
        <v>0</v>
      </c>
      <c r="U102" s="55">
        <f>'[1]прил 1.2  '!BA424</f>
        <v>0</v>
      </c>
      <c r="V102" s="55">
        <f>'[1]прил 1.2  '!BG424</f>
        <v>0</v>
      </c>
      <c r="W102" s="55">
        <f>'[1]прил 1.2  '!BH424</f>
        <v>0</v>
      </c>
      <c r="X102" s="55">
        <f>'[1]прил 1.2  '!BI424</f>
        <v>0</v>
      </c>
      <c r="Y102" s="55">
        <f>'[1]прил 1.2  '!BJ424</f>
        <v>0</v>
      </c>
      <c r="Z102" s="55">
        <f>'[1]прил 1.2  '!BK424</f>
        <v>0</v>
      </c>
      <c r="AA102" s="55">
        <f>'[1]прил 1.2  '!BQ424</f>
        <v>0</v>
      </c>
      <c r="AB102" s="55">
        <f>'[1]прил 1.2  '!BR424</f>
        <v>0</v>
      </c>
      <c r="AC102" s="55">
        <f>'[1]прил 1.2  '!BS424</f>
        <v>0</v>
      </c>
      <c r="AD102" s="55">
        <f>'[1]прил 1.2  '!BT424</f>
        <v>0</v>
      </c>
      <c r="AE102" s="55">
        <f>'[1]прил 1.2  '!BU424</f>
        <v>0</v>
      </c>
      <c r="AF102" s="55">
        <f>'[1]прил 1.2  '!CA424</f>
        <v>0.90151638329999972</v>
      </c>
      <c r="AG102" s="55">
        <f>'[1]прил 1.2  '!CB424</f>
        <v>6.3106146830999993E-2</v>
      </c>
      <c r="AH102" s="55">
        <f>'[1]прил 1.2  '!CC424</f>
        <v>0.72121310663999982</v>
      </c>
      <c r="AI102" s="55">
        <f>'[1]прил 1.2  '!CD424</f>
        <v>3.6060655331999987E-2</v>
      </c>
      <c r="AJ102" s="55">
        <f>'[1]прил 1.2  '!CE424</f>
        <v>8.1136474496999969E-2</v>
      </c>
      <c r="AK102" s="55">
        <f>'[1]прил 1.2  '!CK424</f>
        <v>2.2616989966999999</v>
      </c>
      <c r="AL102" s="55">
        <f>'[1]прил 1.2  '!CL424</f>
        <v>0.158318929769</v>
      </c>
      <c r="AM102" s="55">
        <f>'[1]прил 1.2  '!CM424</f>
        <v>1.8093591973600001</v>
      </c>
      <c r="AN102" s="55">
        <f>'[1]прил 1.2  '!CN424</f>
        <v>9.0467959867999992E-2</v>
      </c>
      <c r="AO102" s="55">
        <f>'[1]прил 1.2  '!CO424</f>
        <v>0.20355290970299997</v>
      </c>
      <c r="AP102" s="16"/>
      <c r="AQ102" s="16"/>
      <c r="AR102" s="16"/>
      <c r="AS102" s="16"/>
      <c r="AT102" s="48">
        <f>'[1]прил 1.2  '!CP424</f>
        <v>0</v>
      </c>
      <c r="AU102" s="48">
        <f>'[1]прил 1.2  '!CQ424</f>
        <v>0</v>
      </c>
      <c r="AV102" s="48">
        <f>'[1]прил 1.2  '!CT424</f>
        <v>0</v>
      </c>
      <c r="AW102" s="48">
        <f>'[1]прил 1.2  '!CU424</f>
        <v>0</v>
      </c>
      <c r="AX102" s="48" t="str">
        <f>'[1]прил 1.2  '!DE424</f>
        <v>2017-2020</v>
      </c>
      <c r="AY102" s="48">
        <f>'[1]прил 1.2  '!DF424</f>
        <v>15</v>
      </c>
      <c r="AZ102" s="48" t="str">
        <f>'[1]прил 1.2  '!DG424</f>
        <v>СВ-95</v>
      </c>
      <c r="BA102" s="48" t="str">
        <f>'[1]прил 1.2  '!DH424</f>
        <v xml:space="preserve"> СИП    4х35</v>
      </c>
      <c r="BB102" s="48">
        <f>'[1]прил 1.2  '!DK424</f>
        <v>3.18</v>
      </c>
      <c r="BC102" s="32"/>
    </row>
    <row r="103" spans="1:55" s="17" customFormat="1" ht="31.5" x14ac:dyDescent="0.25">
      <c r="A103" s="31">
        <f t="shared" si="11"/>
        <v>79</v>
      </c>
      <c r="B103" s="15" t="str">
        <f>'[1]прил 1.2  '!B425</f>
        <v>Строительство ВЛ 0,4-10 кВ и ТП Веденских РЭС</v>
      </c>
      <c r="C103" s="14"/>
      <c r="D103" s="14"/>
      <c r="E103" s="14"/>
      <c r="F103" s="14"/>
      <c r="G103" s="48">
        <f>'[1]прил 1.2  '!D425</f>
        <v>0</v>
      </c>
      <c r="H103" s="48">
        <f>'[1]прил 1.2  '!E425</f>
        <v>0</v>
      </c>
      <c r="I103" s="48">
        <f>'[1]прил 1.2  '!H425</f>
        <v>0</v>
      </c>
      <c r="J103" s="48">
        <f>'[1]прил 1.2  '!I425</f>
        <v>0</v>
      </c>
      <c r="K103" s="48">
        <f>'[1]прил 1.2  '!S425</f>
        <v>0</v>
      </c>
      <c r="L103" s="48">
        <f>'[1]прил 1.2  '!T425</f>
        <v>0</v>
      </c>
      <c r="M103" s="48">
        <f>'[1]прил 1.2  '!U425</f>
        <v>0</v>
      </c>
      <c r="N103" s="48">
        <f>'[1]прил 1.2  '!V425</f>
        <v>0</v>
      </c>
      <c r="O103" s="48">
        <f>'[1]прил 1.2  '!Y425</f>
        <v>0</v>
      </c>
      <c r="P103" s="14"/>
      <c r="Q103" s="55">
        <f>'[1]прил 1.2  '!AW425</f>
        <v>0</v>
      </c>
      <c r="R103" s="55">
        <f>'[1]прил 1.2  '!AX425</f>
        <v>0</v>
      </c>
      <c r="S103" s="55">
        <f>'[1]прил 1.2  '!AY425</f>
        <v>0</v>
      </c>
      <c r="T103" s="55">
        <f>'[1]прил 1.2  '!AZ425</f>
        <v>0</v>
      </c>
      <c r="U103" s="55">
        <f>'[1]прил 1.2  '!BA425</f>
        <v>0</v>
      </c>
      <c r="V103" s="55">
        <f>'[1]прил 1.2  '!BG425</f>
        <v>0</v>
      </c>
      <c r="W103" s="55">
        <f>'[1]прил 1.2  '!BH425</f>
        <v>0</v>
      </c>
      <c r="X103" s="55">
        <f>'[1]прил 1.2  '!BI425</f>
        <v>0</v>
      </c>
      <c r="Y103" s="55">
        <f>'[1]прил 1.2  '!BJ425</f>
        <v>0</v>
      </c>
      <c r="Z103" s="55">
        <f>'[1]прил 1.2  '!BK425</f>
        <v>0</v>
      </c>
      <c r="AA103" s="55">
        <f>'[1]прил 1.2  '!BQ425</f>
        <v>0</v>
      </c>
      <c r="AB103" s="55">
        <f>'[1]прил 1.2  '!BR425</f>
        <v>0</v>
      </c>
      <c r="AC103" s="55">
        <f>'[1]прил 1.2  '!BS425</f>
        <v>0</v>
      </c>
      <c r="AD103" s="55">
        <f>'[1]прил 1.2  '!BT425</f>
        <v>0</v>
      </c>
      <c r="AE103" s="55">
        <f>'[1]прил 1.2  '!BU425</f>
        <v>0</v>
      </c>
      <c r="AF103" s="55">
        <f>'[1]прил 1.2  '!CA425</f>
        <v>0.80512775879999998</v>
      </c>
      <c r="AG103" s="55">
        <f>'[1]прил 1.2  '!CB425</f>
        <v>5.6358943116000003E-2</v>
      </c>
      <c r="AH103" s="55">
        <f>'[1]прил 1.2  '!CC425</f>
        <v>0.64410220703999999</v>
      </c>
      <c r="AI103" s="55">
        <f>'[1]прил 1.2  '!CD425</f>
        <v>3.2205110352000001E-2</v>
      </c>
      <c r="AJ103" s="55">
        <f>'[1]прил 1.2  '!CE425</f>
        <v>7.2461498291999993E-2</v>
      </c>
      <c r="AK103" s="55">
        <f>'[1]прил 1.2  '!CK425</f>
        <v>2.0198819212000001</v>
      </c>
      <c r="AL103" s="55">
        <f>'[1]прил 1.2  '!CL425</f>
        <v>0.14139173448400003</v>
      </c>
      <c r="AM103" s="55">
        <f>'[1]прил 1.2  '!CM425</f>
        <v>1.6159055369600002</v>
      </c>
      <c r="AN103" s="55">
        <f>'[1]прил 1.2  '!CN425</f>
        <v>8.0795276848000003E-2</v>
      </c>
      <c r="AO103" s="55">
        <f>'[1]прил 1.2  '!CO425</f>
        <v>0.18178937290800001</v>
      </c>
      <c r="AP103" s="16"/>
      <c r="AQ103" s="16"/>
      <c r="AR103" s="16"/>
      <c r="AS103" s="16"/>
      <c r="AT103" s="48">
        <f>'[1]прил 1.2  '!CP425</f>
        <v>0</v>
      </c>
      <c r="AU103" s="48">
        <f>'[1]прил 1.2  '!CQ425</f>
        <v>0</v>
      </c>
      <c r="AV103" s="48">
        <f>'[1]прил 1.2  '!CT425</f>
        <v>0</v>
      </c>
      <c r="AW103" s="48">
        <f>'[1]прил 1.2  '!CU425</f>
        <v>0</v>
      </c>
      <c r="AX103" s="48" t="str">
        <f>'[1]прил 1.2  '!DE425</f>
        <v>2017-2020</v>
      </c>
      <c r="AY103" s="48">
        <f>'[1]прил 1.2  '!DF425</f>
        <v>15</v>
      </c>
      <c r="AZ103" s="48" t="str">
        <f>'[1]прил 1.2  '!DG425</f>
        <v>СВ-95</v>
      </c>
      <c r="BA103" s="48" t="str">
        <f>'[1]прил 1.2  '!DH425</f>
        <v xml:space="preserve"> СИП    4х35</v>
      </c>
      <c r="BB103" s="48">
        <f>'[1]прил 1.2  '!DK425</f>
        <v>2.84</v>
      </c>
      <c r="BC103" s="32"/>
    </row>
    <row r="104" spans="1:55" s="17" customFormat="1" ht="31.5" x14ac:dyDescent="0.25">
      <c r="A104" s="31">
        <f t="shared" si="11"/>
        <v>80</v>
      </c>
      <c r="B104" s="15" t="str">
        <f>'[1]прил 1.2  '!B426</f>
        <v>Строительство ВЛ 0,4-10 кВ и ТП Шатойских РЭС</v>
      </c>
      <c r="C104" s="14"/>
      <c r="D104" s="14"/>
      <c r="E104" s="14"/>
      <c r="F104" s="14"/>
      <c r="G104" s="48">
        <f>'[1]прил 1.2  '!D426</f>
        <v>0</v>
      </c>
      <c r="H104" s="48">
        <f>'[1]прил 1.2  '!E426</f>
        <v>0</v>
      </c>
      <c r="I104" s="48">
        <f>'[1]прил 1.2  '!H426</f>
        <v>0</v>
      </c>
      <c r="J104" s="48">
        <f>'[1]прил 1.2  '!I426</f>
        <v>0</v>
      </c>
      <c r="K104" s="48">
        <f>'[1]прил 1.2  '!S426</f>
        <v>0</v>
      </c>
      <c r="L104" s="48">
        <f>'[1]прил 1.2  '!T426</f>
        <v>0</v>
      </c>
      <c r="M104" s="48">
        <f>'[1]прил 1.2  '!U426</f>
        <v>0</v>
      </c>
      <c r="N104" s="48">
        <f>'[1]прил 1.2  '!V426</f>
        <v>0</v>
      </c>
      <c r="O104" s="48">
        <f>'[1]прил 1.2  '!Y426</f>
        <v>0</v>
      </c>
      <c r="P104" s="14"/>
      <c r="Q104" s="55">
        <f>'[1]прил 1.2  '!AW426</f>
        <v>0</v>
      </c>
      <c r="R104" s="55">
        <f>'[1]прил 1.2  '!AX426</f>
        <v>0</v>
      </c>
      <c r="S104" s="55">
        <f>'[1]прил 1.2  '!AY426</f>
        <v>0</v>
      </c>
      <c r="T104" s="55">
        <f>'[1]прил 1.2  '!AZ426</f>
        <v>0</v>
      </c>
      <c r="U104" s="55">
        <f>'[1]прил 1.2  '!BA426</f>
        <v>0</v>
      </c>
      <c r="V104" s="55">
        <f>'[1]прил 1.2  '!BG426</f>
        <v>0</v>
      </c>
      <c r="W104" s="55">
        <f>'[1]прил 1.2  '!BH426</f>
        <v>0</v>
      </c>
      <c r="X104" s="55">
        <f>'[1]прил 1.2  '!BI426</f>
        <v>0</v>
      </c>
      <c r="Y104" s="55">
        <f>'[1]прил 1.2  '!BJ426</f>
        <v>0</v>
      </c>
      <c r="Z104" s="55">
        <f>'[1]прил 1.2  '!BK426</f>
        <v>0</v>
      </c>
      <c r="AA104" s="55">
        <f>'[1]прил 1.2  '!BQ426</f>
        <v>0</v>
      </c>
      <c r="AB104" s="55">
        <f>'[1]прил 1.2  '!BR426</f>
        <v>0</v>
      </c>
      <c r="AC104" s="55">
        <f>'[1]прил 1.2  '!BS426</f>
        <v>0</v>
      </c>
      <c r="AD104" s="55">
        <f>'[1]прил 1.2  '!BT426</f>
        <v>0</v>
      </c>
      <c r="AE104" s="55">
        <f>'[1]прил 1.2  '!BU426</f>
        <v>0</v>
      </c>
      <c r="AF104" s="55">
        <f>'[1]прил 1.2  '!CA426</f>
        <v>0.75409860569999976</v>
      </c>
      <c r="AG104" s="55">
        <f>'[1]прил 1.2  '!CB426</f>
        <v>5.2786902398999989E-2</v>
      </c>
      <c r="AH104" s="55">
        <f>'[1]прил 1.2  '!CC426</f>
        <v>0.6032788845599999</v>
      </c>
      <c r="AI104" s="55">
        <f>'[1]прил 1.2  '!CD426</f>
        <v>3.0163944227999992E-2</v>
      </c>
      <c r="AJ104" s="55">
        <f>'[1]прил 1.2  '!CE426</f>
        <v>6.7868874512999972E-2</v>
      </c>
      <c r="AK104" s="55">
        <f>'[1]прил 1.2  '!CK426</f>
        <v>1.8918614142999997</v>
      </c>
      <c r="AL104" s="55">
        <f>'[1]прил 1.2  '!CL426</f>
        <v>0.13243029900099998</v>
      </c>
      <c r="AM104" s="55">
        <f>'[1]прил 1.2  '!CM426</f>
        <v>1.5134891314399999</v>
      </c>
      <c r="AN104" s="55">
        <f>'[1]прил 1.2  '!CN426</f>
        <v>7.567445657199999E-2</v>
      </c>
      <c r="AO104" s="55">
        <f>'[1]прил 1.2  '!CO426</f>
        <v>0.17026752728699995</v>
      </c>
      <c r="AP104" s="16"/>
      <c r="AQ104" s="16"/>
      <c r="AR104" s="16"/>
      <c r="AS104" s="16"/>
      <c r="AT104" s="48">
        <f>'[1]прил 1.2  '!CP426</f>
        <v>0</v>
      </c>
      <c r="AU104" s="48">
        <f>'[1]прил 1.2  '!CQ426</f>
        <v>0</v>
      </c>
      <c r="AV104" s="48">
        <f>'[1]прил 1.2  '!CT426</f>
        <v>0</v>
      </c>
      <c r="AW104" s="48">
        <f>'[1]прил 1.2  '!CU426</f>
        <v>0</v>
      </c>
      <c r="AX104" s="48" t="str">
        <f>'[1]прил 1.2  '!DE426</f>
        <v>2017-2020</v>
      </c>
      <c r="AY104" s="48">
        <f>'[1]прил 1.2  '!DF426</f>
        <v>15</v>
      </c>
      <c r="AZ104" s="48" t="str">
        <f>'[1]прил 1.2  '!DG426</f>
        <v>СВ-95</v>
      </c>
      <c r="BA104" s="48" t="str">
        <f>'[1]прил 1.2  '!DH426</f>
        <v xml:space="preserve"> СИП    4х35</v>
      </c>
      <c r="BB104" s="48">
        <f>'[1]прил 1.2  '!DK426</f>
        <v>2.66</v>
      </c>
      <c r="BC104" s="32"/>
    </row>
    <row r="105" spans="1:55" s="17" customFormat="1" ht="47.25" x14ac:dyDescent="0.25">
      <c r="A105" s="31">
        <f t="shared" si="11"/>
        <v>81</v>
      </c>
      <c r="B105" s="15" t="str">
        <f>'[1]прил 1.2  '!B436</f>
        <v>Строительство Ф-3 ПС "Итум-Кали", х. Уми-Чу, ТП 3-  КТП с ТМ -160 кВА - 1 компл.</v>
      </c>
      <c r="C105" s="14"/>
      <c r="D105" s="14"/>
      <c r="E105" s="14"/>
      <c r="F105" s="14"/>
      <c r="G105" s="48">
        <f>'[1]прил 1.2  '!D436</f>
        <v>0</v>
      </c>
      <c r="H105" s="48">
        <f>'[1]прил 1.2  '!E436</f>
        <v>0</v>
      </c>
      <c r="I105" s="48">
        <f>'[1]прил 1.2  '!H436</f>
        <v>0</v>
      </c>
      <c r="J105" s="48">
        <f>'[1]прил 1.2  '!I436</f>
        <v>0</v>
      </c>
      <c r="K105" s="48">
        <f>'[1]прил 1.2  '!S436</f>
        <v>0</v>
      </c>
      <c r="L105" s="48">
        <f>'[1]прил 1.2  '!T436</f>
        <v>0</v>
      </c>
      <c r="M105" s="48">
        <f>'[1]прил 1.2  '!U436</f>
        <v>0</v>
      </c>
      <c r="N105" s="48">
        <f>'[1]прил 1.2  '!V436</f>
        <v>0</v>
      </c>
      <c r="O105" s="48">
        <f>'[1]прил 1.2  '!Y436</f>
        <v>0</v>
      </c>
      <c r="P105" s="14"/>
      <c r="Q105" s="55">
        <f>'[1]прил 1.2  '!AW436</f>
        <v>0</v>
      </c>
      <c r="R105" s="55">
        <f>'[1]прил 1.2  '!AX436</f>
        <v>0</v>
      </c>
      <c r="S105" s="55">
        <f>'[1]прил 1.2  '!AY436</f>
        <v>0</v>
      </c>
      <c r="T105" s="55">
        <f>'[1]прил 1.2  '!AZ436</f>
        <v>0</v>
      </c>
      <c r="U105" s="55">
        <f>'[1]прил 1.2  '!BA436</f>
        <v>0</v>
      </c>
      <c r="V105" s="55">
        <f>'[1]прил 1.2  '!BG436</f>
        <v>0.51919999999999999</v>
      </c>
      <c r="W105" s="55">
        <f>'[1]прил 1.2  '!BH436</f>
        <v>3.6344000000000001E-2</v>
      </c>
      <c r="X105" s="55">
        <f>'[1]прил 1.2  '!BI436</f>
        <v>0.41536000000000001</v>
      </c>
      <c r="Y105" s="55">
        <f>'[1]прил 1.2  '!BJ436</f>
        <v>2.0768000000000002E-2</v>
      </c>
      <c r="Z105" s="55">
        <f>'[1]прил 1.2  '!BK436</f>
        <v>4.6727999999999999E-2</v>
      </c>
      <c r="AA105" s="55">
        <f>'[1]прил 1.2  '!BQ436</f>
        <v>0</v>
      </c>
      <c r="AB105" s="55">
        <f>'[1]прил 1.2  '!BR436</f>
        <v>0</v>
      </c>
      <c r="AC105" s="55">
        <f>'[1]прил 1.2  '!BS436</f>
        <v>0</v>
      </c>
      <c r="AD105" s="55">
        <f>'[1]прил 1.2  '!BT436</f>
        <v>0</v>
      </c>
      <c r="AE105" s="55">
        <f>'[1]прил 1.2  '!BU436</f>
        <v>0</v>
      </c>
      <c r="AF105" s="55">
        <f>'[1]прил 1.2  '!CA436</f>
        <v>0</v>
      </c>
      <c r="AG105" s="55">
        <f>'[1]прил 1.2  '!CB436</f>
        <v>0</v>
      </c>
      <c r="AH105" s="55">
        <f>'[1]прил 1.2  '!CC436</f>
        <v>0</v>
      </c>
      <c r="AI105" s="55">
        <f>'[1]прил 1.2  '!CD436</f>
        <v>0</v>
      </c>
      <c r="AJ105" s="55">
        <f>'[1]прил 1.2  '!CE436</f>
        <v>0</v>
      </c>
      <c r="AK105" s="55">
        <f>'[1]прил 1.2  '!CK436</f>
        <v>0</v>
      </c>
      <c r="AL105" s="55">
        <f>'[1]прил 1.2  '!CL436</f>
        <v>0</v>
      </c>
      <c r="AM105" s="55">
        <f>'[1]прил 1.2  '!CM436</f>
        <v>0</v>
      </c>
      <c r="AN105" s="55">
        <f>'[1]прил 1.2  '!CN436</f>
        <v>0</v>
      </c>
      <c r="AO105" s="55">
        <f>'[1]прил 1.2  '!CO436</f>
        <v>0</v>
      </c>
      <c r="AP105" s="16"/>
      <c r="AQ105" s="16"/>
      <c r="AR105" s="16"/>
      <c r="AS105" s="16"/>
      <c r="AT105" s="48" t="str">
        <f>'[1]прил 1.2  '!CP436</f>
        <v>2015 г.</v>
      </c>
      <c r="AU105" s="48">
        <f>'[1]прил 1.2  '!CQ436</f>
        <v>15</v>
      </c>
      <c r="AV105" s="48" t="str">
        <f>'[1]прил 1.2  '!CT436</f>
        <v>ТМ-160 кВа-1 шт.</v>
      </c>
      <c r="AW105" s="48">
        <f>'[1]прил 1.2  '!CU436</f>
        <v>0.16</v>
      </c>
      <c r="AX105" s="48">
        <f>'[1]прил 1.2  '!DE436</f>
        <v>0</v>
      </c>
      <c r="AY105" s="48">
        <f>'[1]прил 1.2  '!DF436</f>
        <v>0</v>
      </c>
      <c r="AZ105" s="48">
        <f>'[1]прил 1.2  '!DG436</f>
        <v>0</v>
      </c>
      <c r="BA105" s="48">
        <f>'[1]прил 1.2  '!DH436</f>
        <v>0</v>
      </c>
      <c r="BB105" s="48">
        <f>'[1]прил 1.2  '!DK436</f>
        <v>0</v>
      </c>
      <c r="BC105" s="32"/>
    </row>
    <row r="106" spans="1:55" s="17" customFormat="1" ht="47.25" x14ac:dyDescent="0.25">
      <c r="A106" s="31">
        <f t="shared" si="11"/>
        <v>82</v>
      </c>
      <c r="B106" s="15" t="str">
        <f>'[1]прил 1.2  '!B437</f>
        <v>Строительство Ф-9  ТП-9-38 ПС Катыр-Юрт, с. Валерик, ТП 9-38 КТП с ТМ - 100 кВА - 1 компл.</v>
      </c>
      <c r="C106" s="14"/>
      <c r="D106" s="14"/>
      <c r="E106" s="14"/>
      <c r="F106" s="14"/>
      <c r="G106" s="48">
        <f>'[1]прил 1.2  '!D437</f>
        <v>0</v>
      </c>
      <c r="H106" s="48">
        <f>'[1]прил 1.2  '!E437</f>
        <v>0</v>
      </c>
      <c r="I106" s="48">
        <f>'[1]прил 1.2  '!H437</f>
        <v>0</v>
      </c>
      <c r="J106" s="48">
        <f>'[1]прил 1.2  '!I437</f>
        <v>0</v>
      </c>
      <c r="K106" s="48">
        <f>'[1]прил 1.2  '!S437</f>
        <v>0</v>
      </c>
      <c r="L106" s="48">
        <f>'[1]прил 1.2  '!T437</f>
        <v>0</v>
      </c>
      <c r="M106" s="48">
        <f>'[1]прил 1.2  '!U437</f>
        <v>0</v>
      </c>
      <c r="N106" s="48">
        <f>'[1]прил 1.2  '!V437</f>
        <v>0</v>
      </c>
      <c r="O106" s="48">
        <f>'[1]прил 1.2  '!Y437</f>
        <v>0</v>
      </c>
      <c r="P106" s="14"/>
      <c r="Q106" s="55">
        <f>'[1]прил 1.2  '!AW437</f>
        <v>0</v>
      </c>
      <c r="R106" s="55">
        <f>'[1]прил 1.2  '!AX437</f>
        <v>0</v>
      </c>
      <c r="S106" s="55">
        <f>'[1]прил 1.2  '!AY437</f>
        <v>0</v>
      </c>
      <c r="T106" s="55">
        <f>'[1]прил 1.2  '!AZ437</f>
        <v>0</v>
      </c>
      <c r="U106" s="55">
        <f>'[1]прил 1.2  '!BA437</f>
        <v>0</v>
      </c>
      <c r="V106" s="55">
        <f>'[1]прил 1.2  '!BG437</f>
        <v>0.47199999999999998</v>
      </c>
      <c r="W106" s="55">
        <f>'[1]прил 1.2  '!BH437</f>
        <v>3.304E-2</v>
      </c>
      <c r="X106" s="55">
        <f>'[1]прил 1.2  '!BI437</f>
        <v>0.37759999999999999</v>
      </c>
      <c r="Y106" s="55">
        <f>'[1]прил 1.2  '!BJ437</f>
        <v>1.8880000000000001E-2</v>
      </c>
      <c r="Z106" s="55">
        <f>'[1]прил 1.2  '!BK437</f>
        <v>4.2479999999999997E-2</v>
      </c>
      <c r="AA106" s="55">
        <f>'[1]прил 1.2  '!BQ437</f>
        <v>0</v>
      </c>
      <c r="AB106" s="55">
        <f>'[1]прил 1.2  '!BR437</f>
        <v>0</v>
      </c>
      <c r="AC106" s="55">
        <f>'[1]прил 1.2  '!BS437</f>
        <v>0</v>
      </c>
      <c r="AD106" s="55">
        <f>'[1]прил 1.2  '!BT437</f>
        <v>0</v>
      </c>
      <c r="AE106" s="55">
        <f>'[1]прил 1.2  '!BU437</f>
        <v>0</v>
      </c>
      <c r="AF106" s="55">
        <f>'[1]прил 1.2  '!CA437</f>
        <v>0</v>
      </c>
      <c r="AG106" s="55">
        <f>'[1]прил 1.2  '!CB437</f>
        <v>0</v>
      </c>
      <c r="AH106" s="55">
        <f>'[1]прил 1.2  '!CC437</f>
        <v>0</v>
      </c>
      <c r="AI106" s="55">
        <f>'[1]прил 1.2  '!CD437</f>
        <v>0</v>
      </c>
      <c r="AJ106" s="55">
        <f>'[1]прил 1.2  '!CE437</f>
        <v>0</v>
      </c>
      <c r="AK106" s="55">
        <f>'[1]прил 1.2  '!CK437</f>
        <v>0</v>
      </c>
      <c r="AL106" s="55">
        <f>'[1]прил 1.2  '!CL437</f>
        <v>0</v>
      </c>
      <c r="AM106" s="55">
        <f>'[1]прил 1.2  '!CM437</f>
        <v>0</v>
      </c>
      <c r="AN106" s="55">
        <f>'[1]прил 1.2  '!CN437</f>
        <v>0</v>
      </c>
      <c r="AO106" s="55">
        <f>'[1]прил 1.2  '!CO437</f>
        <v>0</v>
      </c>
      <c r="AP106" s="16"/>
      <c r="AQ106" s="16"/>
      <c r="AR106" s="16"/>
      <c r="AS106" s="16"/>
      <c r="AT106" s="48" t="str">
        <f>'[1]прил 1.2  '!CP437</f>
        <v>2015 г.</v>
      </c>
      <c r="AU106" s="48">
        <f>'[1]прил 1.2  '!CQ437</f>
        <v>15</v>
      </c>
      <c r="AV106" s="48" t="str">
        <f>'[1]прил 1.2  '!CT437</f>
        <v>ТМ-100 кВа-1 шт.</v>
      </c>
      <c r="AW106" s="48">
        <f>'[1]прил 1.2  '!CU437</f>
        <v>0.1</v>
      </c>
      <c r="AX106" s="48">
        <f>'[1]прил 1.2  '!DE437</f>
        <v>0</v>
      </c>
      <c r="AY106" s="48">
        <f>'[1]прил 1.2  '!DF437</f>
        <v>0</v>
      </c>
      <c r="AZ106" s="48">
        <f>'[1]прил 1.2  '!DG437</f>
        <v>0</v>
      </c>
      <c r="BA106" s="48">
        <f>'[1]прил 1.2  '!DH437</f>
        <v>0</v>
      </c>
      <c r="BB106" s="48">
        <f>'[1]прил 1.2  '!DK437</f>
        <v>0</v>
      </c>
      <c r="BC106" s="32"/>
    </row>
    <row r="107" spans="1:55" s="17" customFormat="1" ht="47.25" x14ac:dyDescent="0.25">
      <c r="A107" s="31">
        <f t="shared" si="11"/>
        <v>83</v>
      </c>
      <c r="B107" s="15" t="str">
        <f>'[1]прил 1.2  '!B438</f>
        <v>Строительство Ф-24 ПС "Северная" ТП -230 г.Грозный    с трансформаторами ТМГ-630/10  -2шт.</v>
      </c>
      <c r="C107" s="14"/>
      <c r="D107" s="14"/>
      <c r="E107" s="14"/>
      <c r="F107" s="14"/>
      <c r="G107" s="48">
        <f>'[1]прил 1.2  '!D438</f>
        <v>0</v>
      </c>
      <c r="H107" s="48">
        <f>'[1]прил 1.2  '!E438</f>
        <v>0</v>
      </c>
      <c r="I107" s="48">
        <f>'[1]прил 1.2  '!H438</f>
        <v>0</v>
      </c>
      <c r="J107" s="48">
        <f>'[1]прил 1.2  '!I438</f>
        <v>0</v>
      </c>
      <c r="K107" s="48">
        <f>'[1]прил 1.2  '!S438</f>
        <v>0</v>
      </c>
      <c r="L107" s="48">
        <f>'[1]прил 1.2  '!T438</f>
        <v>0</v>
      </c>
      <c r="M107" s="48">
        <f>'[1]прил 1.2  '!U438</f>
        <v>0</v>
      </c>
      <c r="N107" s="48">
        <f>'[1]прил 1.2  '!V438</f>
        <v>0</v>
      </c>
      <c r="O107" s="48">
        <f>'[1]прил 1.2  '!Y438</f>
        <v>0</v>
      </c>
      <c r="P107" s="14"/>
      <c r="Q107" s="55">
        <f>'[1]прил 1.2  '!AW438</f>
        <v>0</v>
      </c>
      <c r="R107" s="55">
        <f>'[1]прил 1.2  '!AX438</f>
        <v>0</v>
      </c>
      <c r="S107" s="55">
        <f>'[1]прил 1.2  '!AY438</f>
        <v>0</v>
      </c>
      <c r="T107" s="55">
        <f>'[1]прил 1.2  '!AZ438</f>
        <v>0</v>
      </c>
      <c r="U107" s="55">
        <f>'[1]прил 1.2  '!BA438</f>
        <v>0</v>
      </c>
      <c r="V107" s="55">
        <f>'[1]прил 1.2  '!BG438</f>
        <v>6.3023800000000003</v>
      </c>
      <c r="W107" s="55">
        <f>'[1]прил 1.2  '!BH438</f>
        <v>0.44116660000000008</v>
      </c>
      <c r="X107" s="55">
        <f>'[1]прил 1.2  '!BI438</f>
        <v>5.0419040000000006</v>
      </c>
      <c r="Y107" s="55">
        <f>'[1]прил 1.2  '!BJ438</f>
        <v>0.25209520000000002</v>
      </c>
      <c r="Z107" s="55">
        <f>'[1]прил 1.2  '!BK438</f>
        <v>0.5672142</v>
      </c>
      <c r="AA107" s="55">
        <f>'[1]прил 1.2  '!BQ438</f>
        <v>0</v>
      </c>
      <c r="AB107" s="55">
        <f>'[1]прил 1.2  '!BR438</f>
        <v>0</v>
      </c>
      <c r="AC107" s="55">
        <f>'[1]прил 1.2  '!BS438</f>
        <v>0</v>
      </c>
      <c r="AD107" s="55">
        <f>'[1]прил 1.2  '!BT438</f>
        <v>0</v>
      </c>
      <c r="AE107" s="55">
        <f>'[1]прил 1.2  '!BU438</f>
        <v>0</v>
      </c>
      <c r="AF107" s="55">
        <f>'[1]прил 1.2  '!CA438</f>
        <v>0</v>
      </c>
      <c r="AG107" s="55">
        <f>'[1]прил 1.2  '!CB438</f>
        <v>0</v>
      </c>
      <c r="AH107" s="55">
        <f>'[1]прил 1.2  '!CC438</f>
        <v>0</v>
      </c>
      <c r="AI107" s="55">
        <f>'[1]прил 1.2  '!CD438</f>
        <v>0</v>
      </c>
      <c r="AJ107" s="55">
        <f>'[1]прил 1.2  '!CE438</f>
        <v>0</v>
      </c>
      <c r="AK107" s="55">
        <f>'[1]прил 1.2  '!CK438</f>
        <v>0</v>
      </c>
      <c r="AL107" s="55">
        <f>'[1]прил 1.2  '!CL438</f>
        <v>0</v>
      </c>
      <c r="AM107" s="55">
        <f>'[1]прил 1.2  '!CM438</f>
        <v>0</v>
      </c>
      <c r="AN107" s="55">
        <f>'[1]прил 1.2  '!CN438</f>
        <v>0</v>
      </c>
      <c r="AO107" s="55">
        <f>'[1]прил 1.2  '!CO438</f>
        <v>0</v>
      </c>
      <c r="AP107" s="16"/>
      <c r="AQ107" s="16"/>
      <c r="AR107" s="16"/>
      <c r="AS107" s="16"/>
      <c r="AT107" s="48" t="str">
        <f>'[1]прил 1.2  '!CP438</f>
        <v>2015 г.</v>
      </c>
      <c r="AU107" s="48">
        <f>'[1]прил 1.2  '!CQ438</f>
        <v>15</v>
      </c>
      <c r="AV107" s="48" t="str">
        <f>'[1]прил 1.2  '!CT438</f>
        <v>ТМ-630 кВа-2 шт.</v>
      </c>
      <c r="AW107" s="48">
        <f>'[1]прил 1.2  '!CU438</f>
        <v>1.26</v>
      </c>
      <c r="AX107" s="48">
        <f>'[1]прил 1.2  '!DE438</f>
        <v>0</v>
      </c>
      <c r="AY107" s="48">
        <f>'[1]прил 1.2  '!DF438</f>
        <v>0</v>
      </c>
      <c r="AZ107" s="48">
        <f>'[1]прил 1.2  '!DG438</f>
        <v>0</v>
      </c>
      <c r="BA107" s="48">
        <f>'[1]прил 1.2  '!DH438</f>
        <v>0</v>
      </c>
      <c r="BB107" s="48">
        <f>'[1]прил 1.2  '!DK438</f>
        <v>0</v>
      </c>
      <c r="BC107" s="32"/>
    </row>
    <row r="108" spans="1:55" s="17" customFormat="1" ht="47.25" x14ac:dyDescent="0.25">
      <c r="A108" s="31">
        <f t="shared" si="11"/>
        <v>84</v>
      </c>
      <c r="B108" s="15" t="str">
        <f>'[1]прил 1.2  '!B439</f>
        <v xml:space="preserve">Строительство Ф-3  ПС "Октябрьская"  с.Чечен-Аул  ТП 3- КТП с ТМ-160 кВА    </v>
      </c>
      <c r="C108" s="14"/>
      <c r="D108" s="14"/>
      <c r="E108" s="14"/>
      <c r="F108" s="14"/>
      <c r="G108" s="48">
        <f>'[1]прил 1.2  '!D439</f>
        <v>0</v>
      </c>
      <c r="H108" s="48">
        <f>'[1]прил 1.2  '!E439</f>
        <v>0</v>
      </c>
      <c r="I108" s="48">
        <f>'[1]прил 1.2  '!H439</f>
        <v>0</v>
      </c>
      <c r="J108" s="48">
        <f>'[1]прил 1.2  '!I439</f>
        <v>0</v>
      </c>
      <c r="K108" s="48">
        <f>'[1]прил 1.2  '!S439</f>
        <v>0</v>
      </c>
      <c r="L108" s="48">
        <f>'[1]прил 1.2  '!T439</f>
        <v>0</v>
      </c>
      <c r="M108" s="48">
        <f>'[1]прил 1.2  '!U439</f>
        <v>0</v>
      </c>
      <c r="N108" s="48">
        <f>'[1]прил 1.2  '!V439</f>
        <v>0</v>
      </c>
      <c r="O108" s="48">
        <f>'[1]прил 1.2  '!Y439</f>
        <v>0</v>
      </c>
      <c r="P108" s="14"/>
      <c r="Q108" s="55">
        <f>'[1]прил 1.2  '!AW439</f>
        <v>0</v>
      </c>
      <c r="R108" s="55">
        <f>'[1]прил 1.2  '!AX439</f>
        <v>0</v>
      </c>
      <c r="S108" s="55">
        <f>'[1]прил 1.2  '!AY439</f>
        <v>0</v>
      </c>
      <c r="T108" s="55">
        <f>'[1]прил 1.2  '!AZ439</f>
        <v>0</v>
      </c>
      <c r="U108" s="55">
        <f>'[1]прил 1.2  '!BA439</f>
        <v>0</v>
      </c>
      <c r="V108" s="55">
        <f>'[1]прил 1.2  '!BG439</f>
        <v>0.51919999999999999</v>
      </c>
      <c r="W108" s="55">
        <f>'[1]прил 1.2  '!BH439</f>
        <v>3.6344000000000001E-2</v>
      </c>
      <c r="X108" s="55">
        <f>'[1]прил 1.2  '!BI439</f>
        <v>0.41536000000000001</v>
      </c>
      <c r="Y108" s="55">
        <f>'[1]прил 1.2  '!BJ439</f>
        <v>2.0768000000000002E-2</v>
      </c>
      <c r="Z108" s="55">
        <f>'[1]прил 1.2  '!BK439</f>
        <v>4.6727999999999999E-2</v>
      </c>
      <c r="AA108" s="55">
        <f>'[1]прил 1.2  '!BQ439</f>
        <v>0</v>
      </c>
      <c r="AB108" s="55">
        <f>'[1]прил 1.2  '!BR439</f>
        <v>0</v>
      </c>
      <c r="AC108" s="55">
        <f>'[1]прил 1.2  '!BS439</f>
        <v>0</v>
      </c>
      <c r="AD108" s="55">
        <f>'[1]прил 1.2  '!BT439</f>
        <v>0</v>
      </c>
      <c r="AE108" s="55">
        <f>'[1]прил 1.2  '!BU439</f>
        <v>0</v>
      </c>
      <c r="AF108" s="55">
        <f>'[1]прил 1.2  '!CA439</f>
        <v>0</v>
      </c>
      <c r="AG108" s="55">
        <f>'[1]прил 1.2  '!CB439</f>
        <v>0</v>
      </c>
      <c r="AH108" s="55">
        <f>'[1]прил 1.2  '!CC439</f>
        <v>0</v>
      </c>
      <c r="AI108" s="55">
        <f>'[1]прил 1.2  '!CD439</f>
        <v>0</v>
      </c>
      <c r="AJ108" s="55">
        <f>'[1]прил 1.2  '!CE439</f>
        <v>0</v>
      </c>
      <c r="AK108" s="55">
        <f>'[1]прил 1.2  '!CK439</f>
        <v>0</v>
      </c>
      <c r="AL108" s="55">
        <f>'[1]прил 1.2  '!CL439</f>
        <v>0</v>
      </c>
      <c r="AM108" s="55">
        <f>'[1]прил 1.2  '!CM439</f>
        <v>0</v>
      </c>
      <c r="AN108" s="55">
        <f>'[1]прил 1.2  '!CN439</f>
        <v>0</v>
      </c>
      <c r="AO108" s="55">
        <f>'[1]прил 1.2  '!CO439</f>
        <v>0</v>
      </c>
      <c r="AP108" s="16"/>
      <c r="AQ108" s="16"/>
      <c r="AR108" s="16"/>
      <c r="AS108" s="16"/>
      <c r="AT108" s="48" t="str">
        <f>'[1]прил 1.2  '!CP439</f>
        <v>2015 г.</v>
      </c>
      <c r="AU108" s="48">
        <f>'[1]прил 1.2  '!CQ439</f>
        <v>15</v>
      </c>
      <c r="AV108" s="48" t="str">
        <f>'[1]прил 1.2  '!CT439</f>
        <v>ТМ-160 кВа-1 шт.</v>
      </c>
      <c r="AW108" s="48">
        <f>'[1]прил 1.2  '!CU439</f>
        <v>0.16</v>
      </c>
      <c r="AX108" s="48">
        <f>'[1]прил 1.2  '!DE439</f>
        <v>0</v>
      </c>
      <c r="AY108" s="48">
        <f>'[1]прил 1.2  '!DF439</f>
        <v>0</v>
      </c>
      <c r="AZ108" s="48">
        <f>'[1]прил 1.2  '!DG439</f>
        <v>0</v>
      </c>
      <c r="BA108" s="48">
        <f>'[1]прил 1.2  '!DH439</f>
        <v>0</v>
      </c>
      <c r="BB108" s="48">
        <f>'[1]прил 1.2  '!DK439</f>
        <v>0</v>
      </c>
      <c r="BC108" s="32"/>
    </row>
    <row r="109" spans="1:55" s="17" customFormat="1" ht="47.25" x14ac:dyDescent="0.25">
      <c r="A109" s="31">
        <f t="shared" si="11"/>
        <v>85</v>
      </c>
      <c r="B109" s="15" t="str">
        <f>'[1]прил 1.2  '!B440</f>
        <v>Строительство Ф-6 ПС "Червленная", ст.ЧервленнаяТП 6- КТП с ТМ-63 кВА</v>
      </c>
      <c r="C109" s="14"/>
      <c r="D109" s="14"/>
      <c r="E109" s="14"/>
      <c r="F109" s="14"/>
      <c r="G109" s="48">
        <f>'[1]прил 1.2  '!D440</f>
        <v>0</v>
      </c>
      <c r="H109" s="48">
        <f>'[1]прил 1.2  '!E440</f>
        <v>0</v>
      </c>
      <c r="I109" s="48">
        <f>'[1]прил 1.2  '!H440</f>
        <v>0</v>
      </c>
      <c r="J109" s="48">
        <f>'[1]прил 1.2  '!I440</f>
        <v>0</v>
      </c>
      <c r="K109" s="48">
        <f>'[1]прил 1.2  '!S440</f>
        <v>0</v>
      </c>
      <c r="L109" s="48">
        <f>'[1]прил 1.2  '!T440</f>
        <v>0</v>
      </c>
      <c r="M109" s="48">
        <f>'[1]прил 1.2  '!U440</f>
        <v>0</v>
      </c>
      <c r="N109" s="48">
        <f>'[1]прил 1.2  '!V440</f>
        <v>0</v>
      </c>
      <c r="O109" s="48">
        <f>'[1]прил 1.2  '!Y440</f>
        <v>0</v>
      </c>
      <c r="P109" s="14"/>
      <c r="Q109" s="55">
        <f>'[1]прил 1.2  '!AW440</f>
        <v>0</v>
      </c>
      <c r="R109" s="55">
        <f>'[1]прил 1.2  '!AX440</f>
        <v>0</v>
      </c>
      <c r="S109" s="55">
        <f>'[1]прил 1.2  '!AY440</f>
        <v>0</v>
      </c>
      <c r="T109" s="55">
        <f>'[1]прил 1.2  '!AZ440</f>
        <v>0</v>
      </c>
      <c r="U109" s="55">
        <f>'[1]прил 1.2  '!BA440</f>
        <v>0</v>
      </c>
      <c r="V109" s="55">
        <f>'[1]прил 1.2  '!BG440</f>
        <v>0.42479999999999996</v>
      </c>
      <c r="W109" s="55">
        <f>'[1]прил 1.2  '!BH440</f>
        <v>2.9735999999999999E-2</v>
      </c>
      <c r="X109" s="55">
        <f>'[1]прил 1.2  '!BI440</f>
        <v>0.33983999999999998</v>
      </c>
      <c r="Y109" s="55">
        <f>'[1]прил 1.2  '!BJ440</f>
        <v>1.6992E-2</v>
      </c>
      <c r="Z109" s="55">
        <f>'[1]прил 1.2  '!BK440</f>
        <v>3.8231999999999995E-2</v>
      </c>
      <c r="AA109" s="55">
        <f>'[1]прил 1.2  '!BQ440</f>
        <v>0</v>
      </c>
      <c r="AB109" s="55">
        <f>'[1]прил 1.2  '!BR440</f>
        <v>0</v>
      </c>
      <c r="AC109" s="55">
        <f>'[1]прил 1.2  '!BS440</f>
        <v>0</v>
      </c>
      <c r="AD109" s="55">
        <f>'[1]прил 1.2  '!BT440</f>
        <v>0</v>
      </c>
      <c r="AE109" s="55">
        <f>'[1]прил 1.2  '!BU440</f>
        <v>0</v>
      </c>
      <c r="AF109" s="55">
        <f>'[1]прил 1.2  '!CA440</f>
        <v>0</v>
      </c>
      <c r="AG109" s="55">
        <f>'[1]прил 1.2  '!CB440</f>
        <v>0</v>
      </c>
      <c r="AH109" s="55">
        <f>'[1]прил 1.2  '!CC440</f>
        <v>0</v>
      </c>
      <c r="AI109" s="55">
        <f>'[1]прил 1.2  '!CD440</f>
        <v>0</v>
      </c>
      <c r="AJ109" s="55">
        <f>'[1]прил 1.2  '!CE440</f>
        <v>0</v>
      </c>
      <c r="AK109" s="55">
        <f>'[1]прил 1.2  '!CK440</f>
        <v>0</v>
      </c>
      <c r="AL109" s="55">
        <f>'[1]прил 1.2  '!CL440</f>
        <v>0</v>
      </c>
      <c r="AM109" s="55">
        <f>'[1]прил 1.2  '!CM440</f>
        <v>0</v>
      </c>
      <c r="AN109" s="55">
        <f>'[1]прил 1.2  '!CN440</f>
        <v>0</v>
      </c>
      <c r="AO109" s="55">
        <f>'[1]прил 1.2  '!CO440</f>
        <v>0</v>
      </c>
      <c r="AP109" s="16"/>
      <c r="AQ109" s="16"/>
      <c r="AR109" s="16"/>
      <c r="AS109" s="16"/>
      <c r="AT109" s="48" t="str">
        <f>'[1]прил 1.2  '!CP440</f>
        <v>2015 г.</v>
      </c>
      <c r="AU109" s="48">
        <f>'[1]прил 1.2  '!CQ440</f>
        <v>15</v>
      </c>
      <c r="AV109" s="48" t="str">
        <f>'[1]прил 1.2  '!CT440</f>
        <v>ТМ-63 кВа-1 шт.</v>
      </c>
      <c r="AW109" s="48">
        <f>'[1]прил 1.2  '!CU440</f>
        <v>6.3E-2</v>
      </c>
      <c r="AX109" s="48">
        <f>'[1]прил 1.2  '!DE440</f>
        <v>0</v>
      </c>
      <c r="AY109" s="48">
        <f>'[1]прил 1.2  '!DF440</f>
        <v>0</v>
      </c>
      <c r="AZ109" s="48">
        <f>'[1]прил 1.2  '!DG440</f>
        <v>0</v>
      </c>
      <c r="BA109" s="48">
        <f>'[1]прил 1.2  '!DH440</f>
        <v>0</v>
      </c>
      <c r="BB109" s="48">
        <f>'[1]прил 1.2  '!DK440</f>
        <v>0</v>
      </c>
      <c r="BC109" s="32"/>
    </row>
    <row r="110" spans="1:55" s="17" customFormat="1" ht="47.25" x14ac:dyDescent="0.25">
      <c r="A110" s="31">
        <f t="shared" si="11"/>
        <v>86</v>
      </c>
      <c r="B110" s="15" t="str">
        <f>'[1]прил 1.2  '!B441</f>
        <v>Строительство Ф-8 ПС "Курчалой"  с Майртуп ТП 8-49 КТП с ТМ 160 кВа - 1 комплект</v>
      </c>
      <c r="C110" s="14"/>
      <c r="D110" s="14"/>
      <c r="E110" s="14"/>
      <c r="F110" s="14"/>
      <c r="G110" s="48">
        <f>'[1]прил 1.2  '!D441</f>
        <v>0</v>
      </c>
      <c r="H110" s="48">
        <f>'[1]прил 1.2  '!E441</f>
        <v>0</v>
      </c>
      <c r="I110" s="48">
        <f>'[1]прил 1.2  '!H441</f>
        <v>0</v>
      </c>
      <c r="J110" s="48">
        <f>'[1]прил 1.2  '!I441</f>
        <v>0</v>
      </c>
      <c r="K110" s="48">
        <f>'[1]прил 1.2  '!S441</f>
        <v>0</v>
      </c>
      <c r="L110" s="48">
        <f>'[1]прил 1.2  '!T441</f>
        <v>0</v>
      </c>
      <c r="M110" s="48">
        <f>'[1]прил 1.2  '!U441</f>
        <v>0</v>
      </c>
      <c r="N110" s="48">
        <f>'[1]прил 1.2  '!V441</f>
        <v>0</v>
      </c>
      <c r="O110" s="48">
        <f>'[1]прил 1.2  '!Y441</f>
        <v>0</v>
      </c>
      <c r="P110" s="14"/>
      <c r="Q110" s="55">
        <f>'[1]прил 1.2  '!AW441</f>
        <v>0</v>
      </c>
      <c r="R110" s="55">
        <f>'[1]прил 1.2  '!AX441</f>
        <v>0</v>
      </c>
      <c r="S110" s="55">
        <f>'[1]прил 1.2  '!AY441</f>
        <v>0</v>
      </c>
      <c r="T110" s="55">
        <f>'[1]прил 1.2  '!AZ441</f>
        <v>0</v>
      </c>
      <c r="U110" s="55">
        <f>'[1]прил 1.2  '!BA441</f>
        <v>0</v>
      </c>
      <c r="V110" s="55">
        <f>'[1]прил 1.2  '!BG441</f>
        <v>0.51919999999999999</v>
      </c>
      <c r="W110" s="55">
        <f>'[1]прил 1.2  '!BH441</f>
        <v>3.6344000000000001E-2</v>
      </c>
      <c r="X110" s="55">
        <f>'[1]прил 1.2  '!BI441</f>
        <v>0.41536000000000001</v>
      </c>
      <c r="Y110" s="55">
        <f>'[1]прил 1.2  '!BJ441</f>
        <v>2.0768000000000002E-2</v>
      </c>
      <c r="Z110" s="55">
        <f>'[1]прил 1.2  '!BK441</f>
        <v>4.6727999999999999E-2</v>
      </c>
      <c r="AA110" s="55">
        <f>'[1]прил 1.2  '!BQ441</f>
        <v>0</v>
      </c>
      <c r="AB110" s="55">
        <f>'[1]прил 1.2  '!BR441</f>
        <v>0</v>
      </c>
      <c r="AC110" s="55">
        <f>'[1]прил 1.2  '!BS441</f>
        <v>0</v>
      </c>
      <c r="AD110" s="55">
        <f>'[1]прил 1.2  '!BT441</f>
        <v>0</v>
      </c>
      <c r="AE110" s="55">
        <f>'[1]прил 1.2  '!BU441</f>
        <v>0</v>
      </c>
      <c r="AF110" s="55">
        <f>'[1]прил 1.2  '!CA441</f>
        <v>0</v>
      </c>
      <c r="AG110" s="55">
        <f>'[1]прил 1.2  '!CB441</f>
        <v>0</v>
      </c>
      <c r="AH110" s="55">
        <f>'[1]прил 1.2  '!CC441</f>
        <v>0</v>
      </c>
      <c r="AI110" s="55">
        <f>'[1]прил 1.2  '!CD441</f>
        <v>0</v>
      </c>
      <c r="AJ110" s="55">
        <f>'[1]прил 1.2  '!CE441</f>
        <v>0</v>
      </c>
      <c r="AK110" s="55">
        <f>'[1]прил 1.2  '!CK441</f>
        <v>0</v>
      </c>
      <c r="AL110" s="55">
        <f>'[1]прил 1.2  '!CL441</f>
        <v>0</v>
      </c>
      <c r="AM110" s="55">
        <f>'[1]прил 1.2  '!CM441</f>
        <v>0</v>
      </c>
      <c r="AN110" s="55">
        <f>'[1]прил 1.2  '!CN441</f>
        <v>0</v>
      </c>
      <c r="AO110" s="55">
        <f>'[1]прил 1.2  '!CO441</f>
        <v>0</v>
      </c>
      <c r="AP110" s="16"/>
      <c r="AQ110" s="16"/>
      <c r="AR110" s="16"/>
      <c r="AS110" s="16"/>
      <c r="AT110" s="48" t="str">
        <f>'[1]прил 1.2  '!CP441</f>
        <v>2015 г.</v>
      </c>
      <c r="AU110" s="48">
        <f>'[1]прил 1.2  '!CQ441</f>
        <v>15</v>
      </c>
      <c r="AV110" s="48" t="str">
        <f>'[1]прил 1.2  '!CT441</f>
        <v>ТМ-160 кВа-1 шт.</v>
      </c>
      <c r="AW110" s="48">
        <f>'[1]прил 1.2  '!CU441</f>
        <v>0.16</v>
      </c>
      <c r="AX110" s="48">
        <f>'[1]прил 1.2  '!DE441</f>
        <v>0</v>
      </c>
      <c r="AY110" s="48">
        <f>'[1]прил 1.2  '!DF441</f>
        <v>0</v>
      </c>
      <c r="AZ110" s="48">
        <f>'[1]прил 1.2  '!DG441</f>
        <v>0</v>
      </c>
      <c r="BA110" s="48">
        <f>'[1]прил 1.2  '!DH441</f>
        <v>0</v>
      </c>
      <c r="BB110" s="48">
        <f>'[1]прил 1.2  '!DK441</f>
        <v>0</v>
      </c>
      <c r="BC110" s="32"/>
    </row>
    <row r="111" spans="1:55" s="17" customFormat="1" ht="31.5" x14ac:dyDescent="0.25">
      <c r="A111" s="31">
        <f t="shared" si="11"/>
        <v>87</v>
      </c>
      <c r="B111" s="15" t="str">
        <f>'[1]прил 1.2  '!B442</f>
        <v>Строительство ТП Аргунских РЭС</v>
      </c>
      <c r="C111" s="14"/>
      <c r="D111" s="14"/>
      <c r="E111" s="14"/>
      <c r="F111" s="14"/>
      <c r="G111" s="48">
        <f>'[1]прил 1.2  '!D442</f>
        <v>0</v>
      </c>
      <c r="H111" s="48">
        <f>'[1]прил 1.2  '!E442</f>
        <v>0</v>
      </c>
      <c r="I111" s="48">
        <f>'[1]прил 1.2  '!H442</f>
        <v>0</v>
      </c>
      <c r="J111" s="48">
        <f>'[1]прил 1.2  '!I442</f>
        <v>0</v>
      </c>
      <c r="K111" s="48">
        <f>'[1]прил 1.2  '!S442</f>
        <v>0</v>
      </c>
      <c r="L111" s="48">
        <f>'[1]прил 1.2  '!T442</f>
        <v>0</v>
      </c>
      <c r="M111" s="48">
        <f>'[1]прил 1.2  '!U442</f>
        <v>0</v>
      </c>
      <c r="N111" s="48">
        <f>'[1]прил 1.2  '!V442</f>
        <v>0</v>
      </c>
      <c r="O111" s="48">
        <f>'[1]прил 1.2  '!Y442</f>
        <v>0</v>
      </c>
      <c r="P111" s="14"/>
      <c r="Q111" s="55">
        <f>'[1]прил 1.2  '!AW442</f>
        <v>0</v>
      </c>
      <c r="R111" s="55">
        <f>'[1]прил 1.2  '!AX442</f>
        <v>0</v>
      </c>
      <c r="S111" s="55">
        <f>'[1]прил 1.2  '!AY442</f>
        <v>0</v>
      </c>
      <c r="T111" s="55">
        <f>'[1]прил 1.2  '!AZ442</f>
        <v>0</v>
      </c>
      <c r="U111" s="55">
        <f>'[1]прил 1.2  '!BA442</f>
        <v>0</v>
      </c>
      <c r="V111" s="55">
        <f>'[1]прил 1.2  '!BG442</f>
        <v>1.2327323119999998</v>
      </c>
      <c r="W111" s="55">
        <f>'[1]прил 1.2  '!BH442</f>
        <v>8.6291261839999994E-2</v>
      </c>
      <c r="X111" s="55">
        <f>'[1]прил 1.2  '!BI442</f>
        <v>0.98618584959999989</v>
      </c>
      <c r="Y111" s="55">
        <f>'[1]прил 1.2  '!BJ442</f>
        <v>4.9309292479999989E-2</v>
      </c>
      <c r="Z111" s="55">
        <f>'[1]прил 1.2  '!BK442</f>
        <v>0.11094590807999997</v>
      </c>
      <c r="AA111" s="55">
        <f>'[1]прил 1.2  '!BQ442</f>
        <v>6.4880648000000152E-2</v>
      </c>
      <c r="AB111" s="55">
        <f>'[1]прил 1.2  '!BR442</f>
        <v>4.5416453600000111E-3</v>
      </c>
      <c r="AC111" s="55">
        <f>'[1]прил 1.2  '!BS442</f>
        <v>5.1904518400000127E-2</v>
      </c>
      <c r="AD111" s="55">
        <f>'[1]прил 1.2  '!BT442</f>
        <v>2.5952259200000059E-3</v>
      </c>
      <c r="AE111" s="55">
        <f>'[1]прил 1.2  '!BU442</f>
        <v>5.8392583200000134E-3</v>
      </c>
      <c r="AF111" s="55">
        <f>'[1]прил 1.2  '!CA442</f>
        <v>0</v>
      </c>
      <c r="AG111" s="55">
        <f>'[1]прил 1.2  '!CB442</f>
        <v>0</v>
      </c>
      <c r="AH111" s="55">
        <f>'[1]прил 1.2  '!CC442</f>
        <v>0</v>
      </c>
      <c r="AI111" s="55">
        <f>'[1]прил 1.2  '!CD442</f>
        <v>0</v>
      </c>
      <c r="AJ111" s="55">
        <f>'[1]прил 1.2  '!CE442</f>
        <v>0</v>
      </c>
      <c r="AK111" s="55">
        <f>'[1]прил 1.2  '!CK442</f>
        <v>3.6529444079999998</v>
      </c>
      <c r="AL111" s="55">
        <f>'[1]прил 1.2  '!CL442</f>
        <v>0.25570610856000003</v>
      </c>
      <c r="AM111" s="55">
        <f>'[1]прил 1.2  '!CM442</f>
        <v>2.9223555264000001</v>
      </c>
      <c r="AN111" s="55">
        <f>'[1]прил 1.2  '!CN442</f>
        <v>0.14611777632</v>
      </c>
      <c r="AO111" s="55">
        <f>'[1]прил 1.2  '!CO442</f>
        <v>0.32876499671999998</v>
      </c>
      <c r="AP111" s="16"/>
      <c r="AQ111" s="16"/>
      <c r="AR111" s="16"/>
      <c r="AS111" s="16"/>
      <c r="AT111" s="48" t="str">
        <f>'[1]прил 1.2  '!CP442</f>
        <v>2017-2020 г.г.</v>
      </c>
      <c r="AU111" s="48">
        <f>'[1]прил 1.2  '!CQ442</f>
        <v>15</v>
      </c>
      <c r="AV111" s="48" t="str">
        <f>'[1]прил 1.2  '!CT442</f>
        <v>ТМ 7х250</v>
      </c>
      <c r="AW111" s="48">
        <f>'[1]прил 1.2  '!CU442</f>
        <v>1.75</v>
      </c>
      <c r="AX111" s="48">
        <f>'[1]прил 1.2  '!DE442</f>
        <v>0</v>
      </c>
      <c r="AY111" s="48">
        <f>'[1]прил 1.2  '!DF442</f>
        <v>0</v>
      </c>
      <c r="AZ111" s="48">
        <f>'[1]прил 1.2  '!DG442</f>
        <v>0</v>
      </c>
      <c r="BA111" s="48">
        <f>'[1]прил 1.2  '!DH442</f>
        <v>0</v>
      </c>
      <c r="BB111" s="48">
        <f>'[1]прил 1.2  '!DK442</f>
        <v>0</v>
      </c>
      <c r="BC111" s="32"/>
    </row>
    <row r="112" spans="1:55" s="17" customFormat="1" ht="31.5" x14ac:dyDescent="0.25">
      <c r="A112" s="31">
        <f t="shared" si="11"/>
        <v>88</v>
      </c>
      <c r="B112" s="15" t="str">
        <f>'[1]прил 1.2  '!B443</f>
        <v>Строительство ТП Ачхой-Мартановских РЭС</v>
      </c>
      <c r="C112" s="14"/>
      <c r="D112" s="14"/>
      <c r="E112" s="14"/>
      <c r="F112" s="14"/>
      <c r="G112" s="48">
        <f>'[1]прил 1.2  '!D443</f>
        <v>0</v>
      </c>
      <c r="H112" s="48">
        <f>'[1]прил 1.2  '!E443</f>
        <v>0</v>
      </c>
      <c r="I112" s="48">
        <f>'[1]прил 1.2  '!H443</f>
        <v>0</v>
      </c>
      <c r="J112" s="48">
        <f>'[1]прил 1.2  '!I443</f>
        <v>0</v>
      </c>
      <c r="K112" s="48">
        <f>'[1]прил 1.2  '!S443</f>
        <v>0</v>
      </c>
      <c r="L112" s="48">
        <f>'[1]прил 1.2  '!T443</f>
        <v>0</v>
      </c>
      <c r="M112" s="48">
        <f>'[1]прил 1.2  '!U443</f>
        <v>0</v>
      </c>
      <c r="N112" s="48">
        <f>'[1]прил 1.2  '!V443</f>
        <v>0</v>
      </c>
      <c r="O112" s="48">
        <f>'[1]прил 1.2  '!Y443</f>
        <v>0</v>
      </c>
      <c r="P112" s="14"/>
      <c r="Q112" s="55">
        <f>'[1]прил 1.2  '!AW443</f>
        <v>0</v>
      </c>
      <c r="R112" s="55">
        <f>'[1]прил 1.2  '!AX443</f>
        <v>0</v>
      </c>
      <c r="S112" s="55">
        <f>'[1]прил 1.2  '!AY443</f>
        <v>0</v>
      </c>
      <c r="T112" s="55">
        <f>'[1]прил 1.2  '!AZ443</f>
        <v>0</v>
      </c>
      <c r="U112" s="55">
        <f>'[1]прил 1.2  '!BA443</f>
        <v>0</v>
      </c>
      <c r="V112" s="55">
        <f>'[1]прил 1.2  '!BG443</f>
        <v>1.8491040729999999</v>
      </c>
      <c r="W112" s="55">
        <f>'[1]прил 1.2  '!BH443</f>
        <v>0.12943728510999999</v>
      </c>
      <c r="X112" s="55">
        <f>'[1]прил 1.2  '!BI443</f>
        <v>1.4792832584</v>
      </c>
      <c r="Y112" s="55">
        <f>'[1]прил 1.2  '!BJ443</f>
        <v>7.3964162919999993E-2</v>
      </c>
      <c r="Z112" s="55">
        <f>'[1]прил 1.2  '!BK443</f>
        <v>0.16641936656999998</v>
      </c>
      <c r="AA112" s="55">
        <f>'[1]прил 1.2  '!BQ443</f>
        <v>9.73212670000001E-2</v>
      </c>
      <c r="AB112" s="55">
        <f>'[1]прил 1.2  '!BR443</f>
        <v>6.8124886900000079E-3</v>
      </c>
      <c r="AC112" s="55">
        <f>'[1]прил 1.2  '!BS443</f>
        <v>7.785701360000008E-2</v>
      </c>
      <c r="AD112" s="55">
        <f>'[1]прил 1.2  '!BT443</f>
        <v>3.892850680000004E-3</v>
      </c>
      <c r="AE112" s="55">
        <f>'[1]прил 1.2  '!BU443</f>
        <v>8.758914030000009E-3</v>
      </c>
      <c r="AF112" s="55">
        <f>'[1]прил 1.2  '!CA443</f>
        <v>2.7805474569999999</v>
      </c>
      <c r="AG112" s="55">
        <f>'[1]прил 1.2  '!CB443</f>
        <v>0.19463832199</v>
      </c>
      <c r="AH112" s="55">
        <f>'[1]прил 1.2  '!CC443</f>
        <v>2.2244379656</v>
      </c>
      <c r="AI112" s="55">
        <f>'[1]прил 1.2  '!CD443</f>
        <v>0.11122189828</v>
      </c>
      <c r="AJ112" s="55">
        <f>'[1]прил 1.2  '!CE443</f>
        <v>0.25024927113000001</v>
      </c>
      <c r="AK112" s="55">
        <f>'[1]прил 1.2  '!CK443</f>
        <v>4.5298772199999995</v>
      </c>
      <c r="AL112" s="55">
        <f>'[1]прил 1.2  '!CL443</f>
        <v>0.31709140539999997</v>
      </c>
      <c r="AM112" s="55">
        <f>'[1]прил 1.2  '!CM443</f>
        <v>3.6239017759999999</v>
      </c>
      <c r="AN112" s="55">
        <f>'[1]прил 1.2  '!CN443</f>
        <v>0.18119508879999999</v>
      </c>
      <c r="AO112" s="55">
        <f>'[1]прил 1.2  '!CO443</f>
        <v>0.40768894979999992</v>
      </c>
      <c r="AP112" s="16"/>
      <c r="AQ112" s="16"/>
      <c r="AR112" s="16"/>
      <c r="AS112" s="16"/>
      <c r="AT112" s="48" t="str">
        <f>'[1]прил 1.2  '!CP443</f>
        <v>2017-2020 г.г.</v>
      </c>
      <c r="AU112" s="48">
        <f>'[1]прил 1.2  '!CQ443</f>
        <v>15</v>
      </c>
      <c r="AV112" s="48" t="str">
        <f>'[1]прил 1.2  '!CT443</f>
        <v>ТМ 13х250</v>
      </c>
      <c r="AW112" s="48">
        <f>'[1]прил 1.2  '!CU443</f>
        <v>3.25</v>
      </c>
      <c r="AX112" s="48">
        <f>'[1]прил 1.2  '!DE443</f>
        <v>0</v>
      </c>
      <c r="AY112" s="48">
        <f>'[1]прил 1.2  '!DF443</f>
        <v>0</v>
      </c>
      <c r="AZ112" s="48">
        <f>'[1]прил 1.2  '!DG443</f>
        <v>0</v>
      </c>
      <c r="BA112" s="48">
        <f>'[1]прил 1.2  '!DH443</f>
        <v>0</v>
      </c>
      <c r="BB112" s="48">
        <f>'[1]прил 1.2  '!DK443</f>
        <v>0</v>
      </c>
      <c r="BC112" s="32"/>
    </row>
    <row r="113" spans="1:55" s="17" customFormat="1" ht="31.5" x14ac:dyDescent="0.25">
      <c r="A113" s="31">
        <f t="shared" si="11"/>
        <v>89</v>
      </c>
      <c r="B113" s="15" t="str">
        <f>'[1]прил 1.2  '!B444</f>
        <v>Строительство ТП Гудермесских  РЭС</v>
      </c>
      <c r="C113" s="14"/>
      <c r="D113" s="14"/>
      <c r="E113" s="14"/>
      <c r="F113" s="14"/>
      <c r="G113" s="48">
        <f>'[1]прил 1.2  '!D444</f>
        <v>0</v>
      </c>
      <c r="H113" s="48">
        <f>'[1]прил 1.2  '!E444</f>
        <v>0</v>
      </c>
      <c r="I113" s="48">
        <f>'[1]прил 1.2  '!H444</f>
        <v>0</v>
      </c>
      <c r="J113" s="48">
        <f>'[1]прил 1.2  '!I444</f>
        <v>0</v>
      </c>
      <c r="K113" s="48">
        <f>'[1]прил 1.2  '!S444</f>
        <v>0</v>
      </c>
      <c r="L113" s="48">
        <f>'[1]прил 1.2  '!T444</f>
        <v>0</v>
      </c>
      <c r="M113" s="48">
        <f>'[1]прил 1.2  '!U444</f>
        <v>0</v>
      </c>
      <c r="N113" s="48">
        <f>'[1]прил 1.2  '!V444</f>
        <v>0</v>
      </c>
      <c r="O113" s="48">
        <f>'[1]прил 1.2  '!Y444</f>
        <v>0</v>
      </c>
      <c r="P113" s="14"/>
      <c r="Q113" s="55">
        <f>'[1]прил 1.2  '!AW444</f>
        <v>0</v>
      </c>
      <c r="R113" s="55">
        <f>'[1]прил 1.2  '!AX444</f>
        <v>0</v>
      </c>
      <c r="S113" s="55">
        <f>'[1]прил 1.2  '!AY444</f>
        <v>0</v>
      </c>
      <c r="T113" s="55">
        <f>'[1]прил 1.2  '!AZ444</f>
        <v>0</v>
      </c>
      <c r="U113" s="55">
        <f>'[1]прил 1.2  '!BA444</f>
        <v>0</v>
      </c>
      <c r="V113" s="55">
        <f>'[1]прил 1.2  '!BG444</f>
        <v>1.2327356749999998</v>
      </c>
      <c r="W113" s="55">
        <f>'[1]прил 1.2  '!BH444</f>
        <v>8.6291497250000002E-2</v>
      </c>
      <c r="X113" s="55">
        <f>'[1]прил 1.2  '!BI444</f>
        <v>0.98618853999999989</v>
      </c>
      <c r="Y113" s="55">
        <f>'[1]прил 1.2  '!BJ444</f>
        <v>4.9309426999999996E-2</v>
      </c>
      <c r="Z113" s="55">
        <f>'[1]прил 1.2  '!BK444</f>
        <v>0.11094621074999998</v>
      </c>
      <c r="AA113" s="55">
        <f>'[1]прил 1.2  '!BQ444</f>
        <v>6.4880825000000142E-2</v>
      </c>
      <c r="AB113" s="55">
        <f>'[1]прил 1.2  '!BR444</f>
        <v>4.5416577500000102E-3</v>
      </c>
      <c r="AC113" s="55">
        <f>'[1]прил 1.2  '!BS444</f>
        <v>5.1904660000000116E-2</v>
      </c>
      <c r="AD113" s="55">
        <f>'[1]прил 1.2  '!BT444</f>
        <v>2.5952330000000058E-3</v>
      </c>
      <c r="AE113" s="55">
        <f>'[1]прил 1.2  '!BU444</f>
        <v>5.8392742500000122E-3</v>
      </c>
      <c r="AF113" s="55">
        <f>'[1]прил 1.2  '!CA444</f>
        <v>0</v>
      </c>
      <c r="AG113" s="55">
        <f>'[1]прил 1.2  '!CB444</f>
        <v>0</v>
      </c>
      <c r="AH113" s="55">
        <f>'[1]прил 1.2  '!CC444</f>
        <v>0</v>
      </c>
      <c r="AI113" s="55">
        <f>'[1]прил 1.2  '!CD444</f>
        <v>0</v>
      </c>
      <c r="AJ113" s="55">
        <f>'[1]прил 1.2  '!CE444</f>
        <v>0</v>
      </c>
      <c r="AK113" s="55">
        <f>'[1]прил 1.2  '!CK444</f>
        <v>2.1917668689999998</v>
      </c>
      <c r="AL113" s="55">
        <f>'[1]прил 1.2  '!CL444</f>
        <v>0.15342368082999999</v>
      </c>
      <c r="AM113" s="55">
        <f>'[1]прил 1.2  '!CM444</f>
        <v>1.7534134952</v>
      </c>
      <c r="AN113" s="55">
        <f>'[1]прил 1.2  '!CN444</f>
        <v>8.7670674759999997E-2</v>
      </c>
      <c r="AO113" s="55">
        <f>'[1]прил 1.2  '!CO444</f>
        <v>0.19725901820999997</v>
      </c>
      <c r="AP113" s="16"/>
      <c r="AQ113" s="16"/>
      <c r="AR113" s="16"/>
      <c r="AS113" s="16"/>
      <c r="AT113" s="48" t="str">
        <f>'[1]прил 1.2  '!CP444</f>
        <v>2017-2020 г.г.</v>
      </c>
      <c r="AU113" s="48">
        <f>'[1]прил 1.2  '!CQ444</f>
        <v>15</v>
      </c>
      <c r="AV113" s="48" t="str">
        <f>'[1]прил 1.2  '!CT444</f>
        <v>ТМ 5х250</v>
      </c>
      <c r="AW113" s="48">
        <f>'[1]прил 1.2  '!CU444</f>
        <v>1.25</v>
      </c>
      <c r="AX113" s="48">
        <f>'[1]прил 1.2  '!DE444</f>
        <v>0</v>
      </c>
      <c r="AY113" s="48">
        <f>'[1]прил 1.2  '!DF444</f>
        <v>0</v>
      </c>
      <c r="AZ113" s="48">
        <f>'[1]прил 1.2  '!DG444</f>
        <v>0</v>
      </c>
      <c r="BA113" s="48">
        <f>'[1]прил 1.2  '!DH444</f>
        <v>0</v>
      </c>
      <c r="BB113" s="48">
        <f>'[1]прил 1.2  '!DK444</f>
        <v>0</v>
      </c>
      <c r="BC113" s="32"/>
    </row>
    <row r="114" spans="1:55" s="17" customFormat="1" ht="31.5" x14ac:dyDescent="0.25">
      <c r="A114" s="31">
        <f t="shared" si="11"/>
        <v>90</v>
      </c>
      <c r="B114" s="15" t="str">
        <f>'[1]прил 1.2  '!B445</f>
        <v>Строительство ТП Грозненских  РЭС</v>
      </c>
      <c r="C114" s="14"/>
      <c r="D114" s="14"/>
      <c r="E114" s="14"/>
      <c r="F114" s="14"/>
      <c r="G114" s="48">
        <f>'[1]прил 1.2  '!D445</f>
        <v>0</v>
      </c>
      <c r="H114" s="48">
        <f>'[1]прил 1.2  '!E445</f>
        <v>0</v>
      </c>
      <c r="I114" s="48">
        <f>'[1]прил 1.2  '!H445</f>
        <v>0</v>
      </c>
      <c r="J114" s="48">
        <f>'[1]прил 1.2  '!I445</f>
        <v>0</v>
      </c>
      <c r="K114" s="48">
        <f>'[1]прил 1.2  '!S445</f>
        <v>0</v>
      </c>
      <c r="L114" s="48">
        <f>'[1]прил 1.2  '!T445</f>
        <v>0</v>
      </c>
      <c r="M114" s="48">
        <f>'[1]прил 1.2  '!U445</f>
        <v>0</v>
      </c>
      <c r="N114" s="48">
        <f>'[1]прил 1.2  '!V445</f>
        <v>0</v>
      </c>
      <c r="O114" s="48">
        <f>'[1]прил 1.2  '!Y445</f>
        <v>0</v>
      </c>
      <c r="P114" s="14"/>
      <c r="Q114" s="55">
        <f>'[1]прил 1.2  '!AW445</f>
        <v>0</v>
      </c>
      <c r="R114" s="55">
        <f>'[1]прил 1.2  '!AX445</f>
        <v>0</v>
      </c>
      <c r="S114" s="55">
        <f>'[1]прил 1.2  '!AY445</f>
        <v>0</v>
      </c>
      <c r="T114" s="55">
        <f>'[1]прил 1.2  '!AZ445</f>
        <v>0</v>
      </c>
      <c r="U114" s="55">
        <f>'[1]прил 1.2  '!BA445</f>
        <v>0</v>
      </c>
      <c r="V114" s="55">
        <f>'[1]прил 1.2  '!BG445</f>
        <v>0</v>
      </c>
      <c r="W114" s="55">
        <f>'[1]прил 1.2  '!BH445</f>
        <v>0</v>
      </c>
      <c r="X114" s="55">
        <f>'[1]прил 1.2  '!BI445</f>
        <v>0</v>
      </c>
      <c r="Y114" s="55">
        <f>'[1]прил 1.2  '!BJ445</f>
        <v>0</v>
      </c>
      <c r="Z114" s="55">
        <f>'[1]прил 1.2  '!BK445</f>
        <v>0</v>
      </c>
      <c r="AA114" s="55">
        <f>'[1]прил 1.2  '!BQ445</f>
        <v>0</v>
      </c>
      <c r="AB114" s="55">
        <f>'[1]прил 1.2  '!BR445</f>
        <v>0</v>
      </c>
      <c r="AC114" s="55">
        <f>'[1]прил 1.2  '!BS445</f>
        <v>0</v>
      </c>
      <c r="AD114" s="55">
        <f>'[1]прил 1.2  '!BT445</f>
        <v>0</v>
      </c>
      <c r="AE114" s="55">
        <f>'[1]прил 1.2  '!BU445</f>
        <v>0</v>
      </c>
      <c r="AF114" s="55">
        <f>'[1]прил 1.2  '!CA445</f>
        <v>2.7805463359999996</v>
      </c>
      <c r="AG114" s="55">
        <f>'[1]прил 1.2  '!CB445</f>
        <v>0.19463824351999998</v>
      </c>
      <c r="AH114" s="55">
        <f>'[1]прил 1.2  '!CC445</f>
        <v>2.2244370687999999</v>
      </c>
      <c r="AI114" s="55">
        <f>'[1]прил 1.2  '!CD445</f>
        <v>0.11122185343999999</v>
      </c>
      <c r="AJ114" s="55">
        <f>'[1]прил 1.2  '!CE445</f>
        <v>0.25024917023999993</v>
      </c>
      <c r="AK114" s="55">
        <f>'[1]прил 1.2  '!CK445</f>
        <v>3.0686996219999996</v>
      </c>
      <c r="AL114" s="55">
        <f>'[1]прил 1.2  '!CL445</f>
        <v>0.21480897354</v>
      </c>
      <c r="AM114" s="55">
        <f>'[1]прил 1.2  '!CM445</f>
        <v>2.4549596975999997</v>
      </c>
      <c r="AN114" s="55">
        <f>'[1]прил 1.2  '!CN445</f>
        <v>0.12274798487999998</v>
      </c>
      <c r="AO114" s="55">
        <f>'[1]прил 1.2  '!CO445</f>
        <v>0.27618296597999997</v>
      </c>
      <c r="AP114" s="16"/>
      <c r="AQ114" s="16"/>
      <c r="AR114" s="16"/>
      <c r="AS114" s="16"/>
      <c r="AT114" s="48" t="str">
        <f>'[1]прил 1.2  '!CP445</f>
        <v>2017-2020 г.г.</v>
      </c>
      <c r="AU114" s="48">
        <f>'[1]прил 1.2  '!CQ445</f>
        <v>15</v>
      </c>
      <c r="AV114" s="48" t="str">
        <f>'[1]прил 1.2  '!CT445</f>
        <v>ТМ 8х250</v>
      </c>
      <c r="AW114" s="48">
        <f>'[1]прил 1.2  '!CU445</f>
        <v>2</v>
      </c>
      <c r="AX114" s="48">
        <f>'[1]прил 1.2  '!DE445</f>
        <v>0</v>
      </c>
      <c r="AY114" s="48">
        <f>'[1]прил 1.2  '!DF445</f>
        <v>0</v>
      </c>
      <c r="AZ114" s="48">
        <f>'[1]прил 1.2  '!DG445</f>
        <v>0</v>
      </c>
      <c r="BA114" s="48">
        <f>'[1]прил 1.2  '!DH445</f>
        <v>0</v>
      </c>
      <c r="BB114" s="48">
        <f>'[1]прил 1.2  '!DK445</f>
        <v>0</v>
      </c>
      <c r="BC114" s="32"/>
    </row>
    <row r="115" spans="1:55" s="17" customFormat="1" ht="31.5" x14ac:dyDescent="0.25">
      <c r="A115" s="31">
        <f t="shared" si="11"/>
        <v>91</v>
      </c>
      <c r="B115" s="15" t="str">
        <f>'[1]прил 1.2  '!B446</f>
        <v>Строительство ТП Надтеречных  РЭС</v>
      </c>
      <c r="C115" s="14"/>
      <c r="D115" s="14"/>
      <c r="E115" s="14"/>
      <c r="F115" s="14"/>
      <c r="G115" s="48">
        <f>'[1]прил 1.2  '!D446</f>
        <v>0</v>
      </c>
      <c r="H115" s="48">
        <f>'[1]прил 1.2  '!E446</f>
        <v>0</v>
      </c>
      <c r="I115" s="48">
        <f>'[1]прил 1.2  '!H446</f>
        <v>0</v>
      </c>
      <c r="J115" s="48">
        <f>'[1]прил 1.2  '!I446</f>
        <v>0</v>
      </c>
      <c r="K115" s="48">
        <f>'[1]прил 1.2  '!S446</f>
        <v>0</v>
      </c>
      <c r="L115" s="48">
        <f>'[1]прил 1.2  '!T446</f>
        <v>0</v>
      </c>
      <c r="M115" s="48">
        <f>'[1]прил 1.2  '!U446</f>
        <v>0</v>
      </c>
      <c r="N115" s="48">
        <f>'[1]прил 1.2  '!V446</f>
        <v>0</v>
      </c>
      <c r="O115" s="48">
        <f>'[1]прил 1.2  '!Y446</f>
        <v>0</v>
      </c>
      <c r="P115" s="14"/>
      <c r="Q115" s="55">
        <f>'[1]прил 1.2  '!AW446</f>
        <v>0</v>
      </c>
      <c r="R115" s="55">
        <f>'[1]прил 1.2  '!AX446</f>
        <v>0</v>
      </c>
      <c r="S115" s="55">
        <f>'[1]прил 1.2  '!AY446</f>
        <v>0</v>
      </c>
      <c r="T115" s="55">
        <f>'[1]прил 1.2  '!AZ446</f>
        <v>0</v>
      </c>
      <c r="U115" s="55">
        <f>'[1]прил 1.2  '!BA446</f>
        <v>0</v>
      </c>
      <c r="V115" s="55">
        <f>'[1]прил 1.2  '!BG446</f>
        <v>0</v>
      </c>
      <c r="W115" s="55">
        <f>'[1]прил 1.2  '!BH446</f>
        <v>0</v>
      </c>
      <c r="X115" s="55">
        <f>'[1]прил 1.2  '!BI446</f>
        <v>0</v>
      </c>
      <c r="Y115" s="55">
        <f>'[1]прил 1.2  '!BJ446</f>
        <v>0</v>
      </c>
      <c r="Z115" s="55">
        <f>'[1]прил 1.2  '!BK446</f>
        <v>0</v>
      </c>
      <c r="AA115" s="55">
        <f>'[1]прил 1.2  '!BQ446</f>
        <v>0</v>
      </c>
      <c r="AB115" s="55">
        <f>'[1]прил 1.2  '!BR446</f>
        <v>0</v>
      </c>
      <c r="AC115" s="55">
        <f>'[1]прил 1.2  '!BS446</f>
        <v>0</v>
      </c>
      <c r="AD115" s="55">
        <f>'[1]прил 1.2  '!BT446</f>
        <v>0</v>
      </c>
      <c r="AE115" s="55">
        <f>'[1]прил 1.2  '!BU446</f>
        <v>0</v>
      </c>
      <c r="AF115" s="55">
        <f>'[1]прил 1.2  '!CA446</f>
        <v>2.0854108729999998</v>
      </c>
      <c r="AG115" s="55">
        <f>'[1]прил 1.2  '!CB446</f>
        <v>0.14597876110999999</v>
      </c>
      <c r="AH115" s="55">
        <f>'[1]прил 1.2  '!CC446</f>
        <v>1.6683286983999999</v>
      </c>
      <c r="AI115" s="55">
        <f>'[1]прил 1.2  '!CD446</f>
        <v>8.341643491999999E-2</v>
      </c>
      <c r="AJ115" s="55">
        <f>'[1]прил 1.2  '!CE446</f>
        <v>0.18768697856999997</v>
      </c>
      <c r="AK115" s="55">
        <f>'[1]прил 1.2  '!CK446</f>
        <v>0.10975846700000025</v>
      </c>
      <c r="AL115" s="55">
        <f>'[1]прил 1.2  '!CL446</f>
        <v>7.6830926900000179E-3</v>
      </c>
      <c r="AM115" s="55">
        <f>'[1]прил 1.2  '!CM446</f>
        <v>8.7806773600000207E-2</v>
      </c>
      <c r="AN115" s="55">
        <f>'[1]прил 1.2  '!CN446</f>
        <v>4.39033868000001E-3</v>
      </c>
      <c r="AO115" s="55">
        <f>'[1]прил 1.2  '!CO446</f>
        <v>9.8782620300000221E-3</v>
      </c>
      <c r="AP115" s="16"/>
      <c r="AQ115" s="16"/>
      <c r="AR115" s="16"/>
      <c r="AS115" s="16"/>
      <c r="AT115" s="48" t="str">
        <f>'[1]прил 1.2  '!CP446</f>
        <v>2017-2020 г.г.</v>
      </c>
      <c r="AU115" s="48">
        <f>'[1]прил 1.2  '!CQ446</f>
        <v>15</v>
      </c>
      <c r="AV115" s="48" t="str">
        <f>'[1]прил 1.2  '!CT446</f>
        <v>ТМ 3х250</v>
      </c>
      <c r="AW115" s="48">
        <f>'[1]прил 1.2  '!CU446</f>
        <v>0.75</v>
      </c>
      <c r="AX115" s="48">
        <f>'[1]прил 1.2  '!DE446</f>
        <v>0</v>
      </c>
      <c r="AY115" s="48">
        <f>'[1]прил 1.2  '!DF446</f>
        <v>0</v>
      </c>
      <c r="AZ115" s="48">
        <f>'[1]прил 1.2  '!DG446</f>
        <v>0</v>
      </c>
      <c r="BA115" s="48">
        <f>'[1]прил 1.2  '!DH446</f>
        <v>0</v>
      </c>
      <c r="BB115" s="48">
        <f>'[1]прил 1.2  '!DK446</f>
        <v>0</v>
      </c>
      <c r="BC115" s="32"/>
    </row>
    <row r="116" spans="1:55" s="17" customFormat="1" ht="31.5" x14ac:dyDescent="0.25">
      <c r="A116" s="31">
        <f t="shared" si="11"/>
        <v>92</v>
      </c>
      <c r="B116" s="15" t="str">
        <f>'[1]прил 1.2  '!B447</f>
        <v>Строительство ТП Урус-Мартановских  РЭС</v>
      </c>
      <c r="C116" s="14"/>
      <c r="D116" s="14"/>
      <c r="E116" s="14"/>
      <c r="F116" s="14"/>
      <c r="G116" s="48">
        <f>'[1]прил 1.2  '!D447</f>
        <v>0</v>
      </c>
      <c r="H116" s="48">
        <f>'[1]прил 1.2  '!E447</f>
        <v>0</v>
      </c>
      <c r="I116" s="48">
        <f>'[1]прил 1.2  '!H447</f>
        <v>0</v>
      </c>
      <c r="J116" s="48">
        <f>'[1]прил 1.2  '!I447</f>
        <v>0</v>
      </c>
      <c r="K116" s="48">
        <f>'[1]прил 1.2  '!S447</f>
        <v>0</v>
      </c>
      <c r="L116" s="48">
        <f>'[1]прил 1.2  '!T447</f>
        <v>0</v>
      </c>
      <c r="M116" s="48">
        <f>'[1]прил 1.2  '!U447</f>
        <v>0</v>
      </c>
      <c r="N116" s="48">
        <f>'[1]прил 1.2  '!V447</f>
        <v>0</v>
      </c>
      <c r="O116" s="48">
        <f>'[1]прил 1.2  '!Y447</f>
        <v>0</v>
      </c>
      <c r="P116" s="14"/>
      <c r="Q116" s="55">
        <f>'[1]прил 1.2  '!AW447</f>
        <v>0</v>
      </c>
      <c r="R116" s="55">
        <f>'[1]прил 1.2  '!AX447</f>
        <v>0</v>
      </c>
      <c r="S116" s="55">
        <f>'[1]прил 1.2  '!AY447</f>
        <v>0</v>
      </c>
      <c r="T116" s="55">
        <f>'[1]прил 1.2  '!AZ447</f>
        <v>0</v>
      </c>
      <c r="U116" s="55">
        <f>'[1]прил 1.2  '!BA447</f>
        <v>0</v>
      </c>
      <c r="V116" s="55">
        <f>'[1]прил 1.2  '!BG447</f>
        <v>0</v>
      </c>
      <c r="W116" s="55">
        <f>'[1]прил 1.2  '!BH447</f>
        <v>0</v>
      </c>
      <c r="X116" s="55">
        <f>'[1]прил 1.2  '!BI447</f>
        <v>0</v>
      </c>
      <c r="Y116" s="55">
        <f>'[1]прил 1.2  '!BJ447</f>
        <v>0</v>
      </c>
      <c r="Z116" s="55">
        <f>'[1]прил 1.2  '!BK447</f>
        <v>0</v>
      </c>
      <c r="AA116" s="55">
        <f>'[1]прил 1.2  '!BQ447</f>
        <v>0</v>
      </c>
      <c r="AB116" s="55">
        <f>'[1]прил 1.2  '!BR447</f>
        <v>0</v>
      </c>
      <c r="AC116" s="55">
        <f>'[1]прил 1.2  '!BS447</f>
        <v>0</v>
      </c>
      <c r="AD116" s="55">
        <f>'[1]прил 1.2  '!BT447</f>
        <v>0</v>
      </c>
      <c r="AE116" s="55">
        <f>'[1]прил 1.2  '!BU447</f>
        <v>0</v>
      </c>
      <c r="AF116" s="55">
        <f>'[1]прил 1.2  '!CA447</f>
        <v>2.7805474569999999</v>
      </c>
      <c r="AG116" s="55">
        <f>'[1]прил 1.2  '!CB447</f>
        <v>0.19463832199</v>
      </c>
      <c r="AH116" s="55">
        <f>'[1]прил 1.2  '!CC447</f>
        <v>2.2244379656</v>
      </c>
      <c r="AI116" s="55">
        <f>'[1]прил 1.2  '!CD447</f>
        <v>0.11122189828</v>
      </c>
      <c r="AJ116" s="55">
        <f>'[1]прил 1.2  '!CE447</f>
        <v>0.25024927113000001</v>
      </c>
      <c r="AK116" s="55">
        <f>'[1]прил 1.2  '!CK447</f>
        <v>4.5298772199999995</v>
      </c>
      <c r="AL116" s="55">
        <f>'[1]прил 1.2  '!CL447</f>
        <v>0.31709140539999997</v>
      </c>
      <c r="AM116" s="55">
        <f>'[1]прил 1.2  '!CM447</f>
        <v>3.6239017759999999</v>
      </c>
      <c r="AN116" s="55">
        <f>'[1]прил 1.2  '!CN447</f>
        <v>0.18119508879999999</v>
      </c>
      <c r="AO116" s="55">
        <f>'[1]прил 1.2  '!CO447</f>
        <v>0.40768894979999992</v>
      </c>
      <c r="AP116" s="16"/>
      <c r="AQ116" s="16"/>
      <c r="AR116" s="16"/>
      <c r="AS116" s="16"/>
      <c r="AT116" s="48" t="str">
        <f>'[1]прил 1.2  '!CP447</f>
        <v>2017-2020 г.г.</v>
      </c>
      <c r="AU116" s="48">
        <f>'[1]прил 1.2  '!CQ447</f>
        <v>15</v>
      </c>
      <c r="AV116" s="48" t="str">
        <f>'[1]прил 1.2  '!CT447</f>
        <v>ТМ 10х250</v>
      </c>
      <c r="AW116" s="48">
        <f>'[1]прил 1.2  '!CU447</f>
        <v>2.5</v>
      </c>
      <c r="AX116" s="48">
        <f>'[1]прил 1.2  '!DE447</f>
        <v>0</v>
      </c>
      <c r="AY116" s="48">
        <f>'[1]прил 1.2  '!DF447</f>
        <v>0</v>
      </c>
      <c r="AZ116" s="48">
        <f>'[1]прил 1.2  '!DG447</f>
        <v>0</v>
      </c>
      <c r="BA116" s="48">
        <f>'[1]прил 1.2  '!DH447</f>
        <v>0</v>
      </c>
      <c r="BB116" s="48">
        <f>'[1]прил 1.2  '!DK447</f>
        <v>0</v>
      </c>
      <c r="BC116" s="32"/>
    </row>
    <row r="117" spans="1:55" s="17" customFormat="1" ht="31.5" x14ac:dyDescent="0.25">
      <c r="A117" s="31">
        <f t="shared" si="11"/>
        <v>93</v>
      </c>
      <c r="B117" s="15" t="str">
        <f>'[1]прил 1.2  '!B448</f>
        <v>Строительство ТП Наурских  РЭС</v>
      </c>
      <c r="C117" s="14"/>
      <c r="D117" s="14"/>
      <c r="E117" s="14"/>
      <c r="F117" s="14"/>
      <c r="G117" s="48">
        <f>'[1]прил 1.2  '!D448</f>
        <v>0</v>
      </c>
      <c r="H117" s="48">
        <f>'[1]прил 1.2  '!E448</f>
        <v>0</v>
      </c>
      <c r="I117" s="48">
        <f>'[1]прил 1.2  '!H448</f>
        <v>0</v>
      </c>
      <c r="J117" s="48">
        <f>'[1]прил 1.2  '!I448</f>
        <v>0</v>
      </c>
      <c r="K117" s="48">
        <f>'[1]прил 1.2  '!S448</f>
        <v>0</v>
      </c>
      <c r="L117" s="48">
        <f>'[1]прил 1.2  '!T448</f>
        <v>0</v>
      </c>
      <c r="M117" s="48">
        <f>'[1]прил 1.2  '!U448</f>
        <v>0</v>
      </c>
      <c r="N117" s="48">
        <f>'[1]прил 1.2  '!V448</f>
        <v>0</v>
      </c>
      <c r="O117" s="48">
        <f>'[1]прил 1.2  '!Y448</f>
        <v>0</v>
      </c>
      <c r="P117" s="14"/>
      <c r="Q117" s="55">
        <f>'[1]прил 1.2  '!AW448</f>
        <v>0</v>
      </c>
      <c r="R117" s="55">
        <f>'[1]прил 1.2  '!AX448</f>
        <v>0</v>
      </c>
      <c r="S117" s="55">
        <f>'[1]прил 1.2  '!AY448</f>
        <v>0</v>
      </c>
      <c r="T117" s="55">
        <f>'[1]прил 1.2  '!AZ448</f>
        <v>0</v>
      </c>
      <c r="U117" s="55">
        <f>'[1]прил 1.2  '!BA448</f>
        <v>0</v>
      </c>
      <c r="V117" s="55">
        <f>'[1]прил 1.2  '!BG448</f>
        <v>0</v>
      </c>
      <c r="W117" s="55">
        <f>'[1]прил 1.2  '!BH448</f>
        <v>0</v>
      </c>
      <c r="X117" s="55">
        <f>'[1]прил 1.2  '!BI448</f>
        <v>0</v>
      </c>
      <c r="Y117" s="55">
        <f>'[1]прил 1.2  '!BJ448</f>
        <v>0</v>
      </c>
      <c r="Z117" s="55">
        <f>'[1]прил 1.2  '!BK448</f>
        <v>0</v>
      </c>
      <c r="AA117" s="55">
        <f>'[1]прил 1.2  '!BQ448</f>
        <v>0</v>
      </c>
      <c r="AB117" s="55">
        <f>'[1]прил 1.2  '!BR448</f>
        <v>0</v>
      </c>
      <c r="AC117" s="55">
        <f>'[1]прил 1.2  '!BS448</f>
        <v>0</v>
      </c>
      <c r="AD117" s="55">
        <f>'[1]прил 1.2  '!BT448</f>
        <v>0</v>
      </c>
      <c r="AE117" s="55">
        <f>'[1]прил 1.2  '!BU448</f>
        <v>0</v>
      </c>
      <c r="AF117" s="55">
        <f>'[1]прил 1.2  '!CA448</f>
        <v>2.0854108729999998</v>
      </c>
      <c r="AG117" s="55">
        <f>'[1]прил 1.2  '!CB448</f>
        <v>0.14597876110999999</v>
      </c>
      <c r="AH117" s="55">
        <f>'[1]прил 1.2  '!CC448</f>
        <v>1.6683286983999999</v>
      </c>
      <c r="AI117" s="55">
        <f>'[1]прил 1.2  '!CD448</f>
        <v>8.341643491999999E-2</v>
      </c>
      <c r="AJ117" s="55">
        <f>'[1]прил 1.2  '!CE448</f>
        <v>0.18768697856999997</v>
      </c>
      <c r="AK117" s="55">
        <f>'[1]прил 1.2  '!CK448</f>
        <v>0.10975846700000025</v>
      </c>
      <c r="AL117" s="55">
        <f>'[1]прил 1.2  '!CL448</f>
        <v>7.6830926900000179E-3</v>
      </c>
      <c r="AM117" s="55">
        <f>'[1]прил 1.2  '!CM448</f>
        <v>8.7806773600000207E-2</v>
      </c>
      <c r="AN117" s="55">
        <f>'[1]прил 1.2  '!CN448</f>
        <v>4.39033868000001E-3</v>
      </c>
      <c r="AO117" s="55">
        <f>'[1]прил 1.2  '!CO448</f>
        <v>9.8782620300000221E-3</v>
      </c>
      <c r="AP117" s="16"/>
      <c r="AQ117" s="16"/>
      <c r="AR117" s="16"/>
      <c r="AS117" s="16"/>
      <c r="AT117" s="48" t="str">
        <f>'[1]прил 1.2  '!CP448</f>
        <v>2017-2020 г.г.</v>
      </c>
      <c r="AU117" s="48">
        <f>'[1]прил 1.2  '!CQ448</f>
        <v>15</v>
      </c>
      <c r="AV117" s="48" t="str">
        <f>'[1]прил 1.2  '!CT448</f>
        <v>ТМ 3х250</v>
      </c>
      <c r="AW117" s="48">
        <f>'[1]прил 1.2  '!CU448</f>
        <v>0.75</v>
      </c>
      <c r="AX117" s="48">
        <f>'[1]прил 1.2  '!DE448</f>
        <v>0</v>
      </c>
      <c r="AY117" s="48">
        <f>'[1]прил 1.2  '!DF448</f>
        <v>0</v>
      </c>
      <c r="AZ117" s="48">
        <f>'[1]прил 1.2  '!DG448</f>
        <v>0</v>
      </c>
      <c r="BA117" s="48">
        <f>'[1]прил 1.2  '!DH448</f>
        <v>0</v>
      </c>
      <c r="BB117" s="48">
        <f>'[1]прил 1.2  '!DK448</f>
        <v>0</v>
      </c>
      <c r="BC117" s="32"/>
    </row>
    <row r="118" spans="1:55" s="17" customFormat="1" ht="31.5" x14ac:dyDescent="0.25">
      <c r="A118" s="31">
        <f t="shared" si="11"/>
        <v>94</v>
      </c>
      <c r="B118" s="15" t="str">
        <f>'[1]прил 1.2  '!B449</f>
        <v>Строительство ТП Шалинских  РЭС</v>
      </c>
      <c r="C118" s="14"/>
      <c r="D118" s="14"/>
      <c r="E118" s="14"/>
      <c r="F118" s="14"/>
      <c r="G118" s="48">
        <f>'[1]прил 1.2  '!D449</f>
        <v>0</v>
      </c>
      <c r="H118" s="48">
        <f>'[1]прил 1.2  '!E449</f>
        <v>0</v>
      </c>
      <c r="I118" s="48">
        <f>'[1]прил 1.2  '!H449</f>
        <v>0</v>
      </c>
      <c r="J118" s="48">
        <f>'[1]прил 1.2  '!I449</f>
        <v>0</v>
      </c>
      <c r="K118" s="48">
        <f>'[1]прил 1.2  '!S449</f>
        <v>0</v>
      </c>
      <c r="L118" s="48">
        <f>'[1]прил 1.2  '!T449</f>
        <v>0</v>
      </c>
      <c r="M118" s="48">
        <f>'[1]прил 1.2  '!U449</f>
        <v>0</v>
      </c>
      <c r="N118" s="48">
        <f>'[1]прил 1.2  '!V449</f>
        <v>0</v>
      </c>
      <c r="O118" s="48">
        <f>'[1]прил 1.2  '!Y449</f>
        <v>0</v>
      </c>
      <c r="P118" s="14"/>
      <c r="Q118" s="55">
        <f>'[1]прил 1.2  '!AW449</f>
        <v>0</v>
      </c>
      <c r="R118" s="55">
        <f>'[1]прил 1.2  '!AX449</f>
        <v>0</v>
      </c>
      <c r="S118" s="55">
        <f>'[1]прил 1.2  '!AY449</f>
        <v>0</v>
      </c>
      <c r="T118" s="55">
        <f>'[1]прил 1.2  '!AZ449</f>
        <v>0</v>
      </c>
      <c r="U118" s="55">
        <f>'[1]прил 1.2  '!BA449</f>
        <v>0</v>
      </c>
      <c r="V118" s="55">
        <f>'[1]прил 1.2  '!BG449</f>
        <v>0</v>
      </c>
      <c r="W118" s="55">
        <f>'[1]прил 1.2  '!BH449</f>
        <v>0</v>
      </c>
      <c r="X118" s="55">
        <f>'[1]прил 1.2  '!BI449</f>
        <v>0</v>
      </c>
      <c r="Y118" s="55">
        <f>'[1]прил 1.2  '!BJ449</f>
        <v>0</v>
      </c>
      <c r="Z118" s="55">
        <f>'[1]прил 1.2  '!BK449</f>
        <v>0</v>
      </c>
      <c r="AA118" s="55">
        <f>'[1]прил 1.2  '!BQ449</f>
        <v>0</v>
      </c>
      <c r="AB118" s="55">
        <f>'[1]прил 1.2  '!BR449</f>
        <v>0</v>
      </c>
      <c r="AC118" s="55">
        <f>'[1]прил 1.2  '!BS449</f>
        <v>0</v>
      </c>
      <c r="AD118" s="55">
        <f>'[1]прил 1.2  '!BT449</f>
        <v>0</v>
      </c>
      <c r="AE118" s="55">
        <f>'[1]прил 1.2  '!BU449</f>
        <v>0</v>
      </c>
      <c r="AF118" s="55">
        <f>'[1]прил 1.2  '!CA449</f>
        <v>2.0854108729999998</v>
      </c>
      <c r="AG118" s="55">
        <f>'[1]прил 1.2  '!CB449</f>
        <v>0.14597876110999999</v>
      </c>
      <c r="AH118" s="55">
        <f>'[1]прил 1.2  '!CC449</f>
        <v>1.6683286983999999</v>
      </c>
      <c r="AI118" s="55">
        <f>'[1]прил 1.2  '!CD449</f>
        <v>8.341643491999999E-2</v>
      </c>
      <c r="AJ118" s="55">
        <f>'[1]прил 1.2  '!CE449</f>
        <v>0.18768697856999997</v>
      </c>
      <c r="AK118" s="55">
        <f>'[1]прил 1.2  '!CK449</f>
        <v>0.10975846700000025</v>
      </c>
      <c r="AL118" s="55">
        <f>'[1]прил 1.2  '!CL449</f>
        <v>7.6830926900000179E-3</v>
      </c>
      <c r="AM118" s="55">
        <f>'[1]прил 1.2  '!CM449</f>
        <v>8.7806773600000207E-2</v>
      </c>
      <c r="AN118" s="55">
        <f>'[1]прил 1.2  '!CN449</f>
        <v>4.39033868000001E-3</v>
      </c>
      <c r="AO118" s="55">
        <f>'[1]прил 1.2  '!CO449</f>
        <v>9.8782620300000221E-3</v>
      </c>
      <c r="AP118" s="16"/>
      <c r="AQ118" s="16"/>
      <c r="AR118" s="16"/>
      <c r="AS118" s="16"/>
      <c r="AT118" s="48" t="str">
        <f>'[1]прил 1.2  '!CP449</f>
        <v>2017-2020 г.г.</v>
      </c>
      <c r="AU118" s="48">
        <f>'[1]прил 1.2  '!CQ449</f>
        <v>15</v>
      </c>
      <c r="AV118" s="48" t="str">
        <f>'[1]прил 1.2  '!CT449</f>
        <v>ТМ 3х251</v>
      </c>
      <c r="AW118" s="48">
        <f>'[1]прил 1.2  '!CU449</f>
        <v>0.75</v>
      </c>
      <c r="AX118" s="48">
        <f>'[1]прил 1.2  '!DE449</f>
        <v>0</v>
      </c>
      <c r="AY118" s="48">
        <f>'[1]прил 1.2  '!DF449</f>
        <v>0</v>
      </c>
      <c r="AZ118" s="48">
        <f>'[1]прил 1.2  '!DG449</f>
        <v>0</v>
      </c>
      <c r="BA118" s="48">
        <f>'[1]прил 1.2  '!DH449</f>
        <v>0</v>
      </c>
      <c r="BB118" s="48">
        <f>'[1]прил 1.2  '!DK449</f>
        <v>0</v>
      </c>
      <c r="BC118" s="32"/>
    </row>
    <row r="119" spans="1:55" s="17" customFormat="1" ht="31.5" x14ac:dyDescent="0.25">
      <c r="A119" s="31">
        <f t="shared" si="11"/>
        <v>95</v>
      </c>
      <c r="B119" s="15" t="str">
        <f>'[1]прил 1.2  '!B450</f>
        <v>Строительство ТП Курчалоевских  РЭС</v>
      </c>
      <c r="C119" s="14"/>
      <c r="D119" s="14"/>
      <c r="E119" s="14"/>
      <c r="F119" s="14"/>
      <c r="G119" s="48">
        <f>'[1]прил 1.2  '!D450</f>
        <v>0</v>
      </c>
      <c r="H119" s="48">
        <f>'[1]прил 1.2  '!E450</f>
        <v>0</v>
      </c>
      <c r="I119" s="48">
        <f>'[1]прил 1.2  '!H450</f>
        <v>0</v>
      </c>
      <c r="J119" s="48">
        <f>'[1]прил 1.2  '!I450</f>
        <v>0</v>
      </c>
      <c r="K119" s="48">
        <f>'[1]прил 1.2  '!S450</f>
        <v>0</v>
      </c>
      <c r="L119" s="48">
        <f>'[1]прил 1.2  '!T450</f>
        <v>0</v>
      </c>
      <c r="M119" s="48">
        <f>'[1]прил 1.2  '!U450</f>
        <v>0</v>
      </c>
      <c r="N119" s="48">
        <f>'[1]прил 1.2  '!V450</f>
        <v>0</v>
      </c>
      <c r="O119" s="48">
        <f>'[1]прил 1.2  '!Y450</f>
        <v>0</v>
      </c>
      <c r="P119" s="14"/>
      <c r="Q119" s="55">
        <f>'[1]прил 1.2  '!AW450</f>
        <v>0</v>
      </c>
      <c r="R119" s="55">
        <f>'[1]прил 1.2  '!AX450</f>
        <v>0</v>
      </c>
      <c r="S119" s="55">
        <f>'[1]прил 1.2  '!AY450</f>
        <v>0</v>
      </c>
      <c r="T119" s="55">
        <f>'[1]прил 1.2  '!AZ450</f>
        <v>0</v>
      </c>
      <c r="U119" s="55">
        <f>'[1]прил 1.2  '!BA450</f>
        <v>0</v>
      </c>
      <c r="V119" s="55">
        <f>'[1]прил 1.2  '!BG450</f>
        <v>0</v>
      </c>
      <c r="W119" s="55">
        <f>'[1]прил 1.2  '!BH450</f>
        <v>0</v>
      </c>
      <c r="X119" s="55">
        <f>'[1]прил 1.2  '!BI450</f>
        <v>0</v>
      </c>
      <c r="Y119" s="55">
        <f>'[1]прил 1.2  '!BJ450</f>
        <v>0</v>
      </c>
      <c r="Z119" s="55">
        <f>'[1]прил 1.2  '!BK450</f>
        <v>0</v>
      </c>
      <c r="AA119" s="55">
        <f>'[1]прил 1.2  '!BQ450</f>
        <v>0</v>
      </c>
      <c r="AB119" s="55">
        <f>'[1]прил 1.2  '!BR450</f>
        <v>0</v>
      </c>
      <c r="AC119" s="55">
        <f>'[1]прил 1.2  '!BS450</f>
        <v>0</v>
      </c>
      <c r="AD119" s="55">
        <f>'[1]прил 1.2  '!BT450</f>
        <v>0</v>
      </c>
      <c r="AE119" s="55">
        <f>'[1]прил 1.2  '!BU450</f>
        <v>0</v>
      </c>
      <c r="AF119" s="55">
        <f>'[1]прил 1.2  '!CA450</f>
        <v>0</v>
      </c>
      <c r="AG119" s="55">
        <f>'[1]прил 1.2  '!CB450</f>
        <v>0</v>
      </c>
      <c r="AH119" s="55">
        <f>'[1]прил 1.2  '!CC450</f>
        <v>0</v>
      </c>
      <c r="AI119" s="55">
        <f>'[1]прил 1.2  '!CD450</f>
        <v>0</v>
      </c>
      <c r="AJ119" s="55">
        <f>'[1]прил 1.2  '!CE450</f>
        <v>0</v>
      </c>
      <c r="AK119" s="55">
        <f>'[1]прил 1.2  '!CK450</f>
        <v>2.9223550779999994</v>
      </c>
      <c r="AL119" s="55">
        <f>'[1]прил 1.2  '!CL450</f>
        <v>0.20456485545999997</v>
      </c>
      <c r="AM119" s="55">
        <f>'[1]прил 1.2  '!CM450</f>
        <v>2.3378840623999997</v>
      </c>
      <c r="AN119" s="55">
        <f>'[1]прил 1.2  '!CN450</f>
        <v>0.11689420311999998</v>
      </c>
      <c r="AO119" s="55">
        <f>'[1]прил 1.2  '!CO450</f>
        <v>0.26301195701999991</v>
      </c>
      <c r="AP119" s="16"/>
      <c r="AQ119" s="16"/>
      <c r="AR119" s="16"/>
      <c r="AS119" s="16"/>
      <c r="AT119" s="48" t="str">
        <f>'[1]прил 1.2  '!CP450</f>
        <v>2017-2020 г.г.</v>
      </c>
      <c r="AU119" s="48">
        <f>'[1]прил 1.2  '!CQ450</f>
        <v>15</v>
      </c>
      <c r="AV119" s="48" t="str">
        <f>'[1]прил 1.2  '!CT450</f>
        <v>ТМ 4х250</v>
      </c>
      <c r="AW119" s="48">
        <f>'[1]прил 1.2  '!CU450</f>
        <v>1</v>
      </c>
      <c r="AX119" s="48">
        <f>'[1]прил 1.2  '!DE450</f>
        <v>0</v>
      </c>
      <c r="AY119" s="48">
        <f>'[1]прил 1.2  '!DF450</f>
        <v>0</v>
      </c>
      <c r="AZ119" s="48">
        <f>'[1]прил 1.2  '!DG450</f>
        <v>0</v>
      </c>
      <c r="BA119" s="48">
        <f>'[1]прил 1.2  '!DH450</f>
        <v>0</v>
      </c>
      <c r="BB119" s="48">
        <f>'[1]прил 1.2  '!DK450</f>
        <v>0</v>
      </c>
      <c r="BC119" s="32"/>
    </row>
    <row r="120" spans="1:55" s="17" customFormat="1" ht="31.5" x14ac:dyDescent="0.25">
      <c r="A120" s="31">
        <f t="shared" si="11"/>
        <v>96</v>
      </c>
      <c r="B120" s="15" t="str">
        <f>'[1]прил 1.2  '!B451</f>
        <v>Строительство ТП Ножай-Юртовских  РЭС</v>
      </c>
      <c r="C120" s="14"/>
      <c r="D120" s="14"/>
      <c r="E120" s="14"/>
      <c r="F120" s="14"/>
      <c r="G120" s="48">
        <f>'[1]прил 1.2  '!D451</f>
        <v>0</v>
      </c>
      <c r="H120" s="48">
        <f>'[1]прил 1.2  '!E451</f>
        <v>0</v>
      </c>
      <c r="I120" s="48">
        <f>'[1]прил 1.2  '!H451</f>
        <v>0</v>
      </c>
      <c r="J120" s="48">
        <f>'[1]прил 1.2  '!I451</f>
        <v>0</v>
      </c>
      <c r="K120" s="48">
        <f>'[1]прил 1.2  '!S451</f>
        <v>0</v>
      </c>
      <c r="L120" s="48">
        <f>'[1]прил 1.2  '!T451</f>
        <v>0</v>
      </c>
      <c r="M120" s="48">
        <f>'[1]прил 1.2  '!U451</f>
        <v>0</v>
      </c>
      <c r="N120" s="48">
        <f>'[1]прил 1.2  '!V451</f>
        <v>0</v>
      </c>
      <c r="O120" s="48">
        <f>'[1]прил 1.2  '!Y451</f>
        <v>0</v>
      </c>
      <c r="P120" s="14"/>
      <c r="Q120" s="55">
        <f>'[1]прил 1.2  '!AW451</f>
        <v>0</v>
      </c>
      <c r="R120" s="55">
        <f>'[1]прил 1.2  '!AX451</f>
        <v>0</v>
      </c>
      <c r="S120" s="55">
        <f>'[1]прил 1.2  '!AY451</f>
        <v>0</v>
      </c>
      <c r="T120" s="55">
        <f>'[1]прил 1.2  '!AZ451</f>
        <v>0</v>
      </c>
      <c r="U120" s="55">
        <f>'[1]прил 1.2  '!BA451</f>
        <v>0</v>
      </c>
      <c r="V120" s="55">
        <f>'[1]прил 1.2  '!BG451</f>
        <v>0</v>
      </c>
      <c r="W120" s="55">
        <f>'[1]прил 1.2  '!BH451</f>
        <v>0</v>
      </c>
      <c r="X120" s="55">
        <f>'[1]прил 1.2  '!BI451</f>
        <v>0</v>
      </c>
      <c r="Y120" s="55">
        <f>'[1]прил 1.2  '!BJ451</f>
        <v>0</v>
      </c>
      <c r="Z120" s="55">
        <f>'[1]прил 1.2  '!BK451</f>
        <v>0</v>
      </c>
      <c r="AA120" s="55">
        <f>'[1]прил 1.2  '!BQ451</f>
        <v>0</v>
      </c>
      <c r="AB120" s="55">
        <f>'[1]прил 1.2  '!BR451</f>
        <v>0</v>
      </c>
      <c r="AC120" s="55">
        <f>'[1]прил 1.2  '!BS451</f>
        <v>0</v>
      </c>
      <c r="AD120" s="55">
        <f>'[1]прил 1.2  '!BT451</f>
        <v>0</v>
      </c>
      <c r="AE120" s="55">
        <f>'[1]прил 1.2  '!BU451</f>
        <v>0</v>
      </c>
      <c r="AF120" s="55">
        <f>'[1]прил 1.2  '!CA451</f>
        <v>0</v>
      </c>
      <c r="AG120" s="55">
        <f>'[1]прил 1.2  '!CB451</f>
        <v>0</v>
      </c>
      <c r="AH120" s="55">
        <f>'[1]прил 1.2  '!CC451</f>
        <v>0</v>
      </c>
      <c r="AI120" s="55">
        <f>'[1]прил 1.2  '!CD451</f>
        <v>0</v>
      </c>
      <c r="AJ120" s="55">
        <f>'[1]прил 1.2  '!CE451</f>
        <v>0</v>
      </c>
      <c r="AK120" s="55">
        <f>'[1]прил 1.2  '!CK451</f>
        <v>3.6529444079999998</v>
      </c>
      <c r="AL120" s="55">
        <f>'[1]прил 1.2  '!CL451</f>
        <v>0.25570610856000003</v>
      </c>
      <c r="AM120" s="55">
        <f>'[1]прил 1.2  '!CM451</f>
        <v>2.9223555264000001</v>
      </c>
      <c r="AN120" s="55">
        <f>'[1]прил 1.2  '!CN451</f>
        <v>0.14611777632</v>
      </c>
      <c r="AO120" s="55">
        <f>'[1]прил 1.2  '!CO451</f>
        <v>0.32876499671999998</v>
      </c>
      <c r="AP120" s="16"/>
      <c r="AQ120" s="16"/>
      <c r="AR120" s="16"/>
      <c r="AS120" s="16"/>
      <c r="AT120" s="48" t="str">
        <f>'[1]прил 1.2  '!CP451</f>
        <v>2017-2020 г.г.</v>
      </c>
      <c r="AU120" s="48">
        <f>'[1]прил 1.2  '!CQ451</f>
        <v>15</v>
      </c>
      <c r="AV120" s="48" t="str">
        <f>'[1]прил 1.2  '!CT451</f>
        <v>ТМ 5х250</v>
      </c>
      <c r="AW120" s="48">
        <f>'[1]прил 1.2  '!CU451</f>
        <v>1.25</v>
      </c>
      <c r="AX120" s="48">
        <f>'[1]прил 1.2  '!DE451</f>
        <v>0</v>
      </c>
      <c r="AY120" s="48">
        <f>'[1]прил 1.2  '!DF451</f>
        <v>0</v>
      </c>
      <c r="AZ120" s="48">
        <f>'[1]прил 1.2  '!DG451</f>
        <v>0</v>
      </c>
      <c r="BA120" s="48">
        <f>'[1]прил 1.2  '!DH451</f>
        <v>0</v>
      </c>
      <c r="BB120" s="48">
        <f>'[1]прил 1.2  '!DK451</f>
        <v>0</v>
      </c>
      <c r="BC120" s="32"/>
    </row>
    <row r="121" spans="1:55" s="17" customFormat="1" ht="31.5" x14ac:dyDescent="0.25">
      <c r="A121" s="31">
        <f t="shared" si="11"/>
        <v>97</v>
      </c>
      <c r="B121" s="15" t="str">
        <f>'[1]прил 1.2  '!B452</f>
        <v>Строительство ТП Шелковских  РЭС</v>
      </c>
      <c r="C121" s="14"/>
      <c r="D121" s="14"/>
      <c r="E121" s="14"/>
      <c r="F121" s="14"/>
      <c r="G121" s="48">
        <f>'[1]прил 1.2  '!D452</f>
        <v>0</v>
      </c>
      <c r="H121" s="48">
        <f>'[1]прил 1.2  '!E452</f>
        <v>0</v>
      </c>
      <c r="I121" s="48">
        <f>'[1]прил 1.2  '!H452</f>
        <v>0</v>
      </c>
      <c r="J121" s="48">
        <f>'[1]прил 1.2  '!I452</f>
        <v>0</v>
      </c>
      <c r="K121" s="48">
        <f>'[1]прил 1.2  '!S452</f>
        <v>0</v>
      </c>
      <c r="L121" s="48">
        <f>'[1]прил 1.2  '!T452</f>
        <v>0</v>
      </c>
      <c r="M121" s="48">
        <f>'[1]прил 1.2  '!U452</f>
        <v>0</v>
      </c>
      <c r="N121" s="48">
        <f>'[1]прил 1.2  '!V452</f>
        <v>0</v>
      </c>
      <c r="O121" s="48">
        <f>'[1]прил 1.2  '!Y452</f>
        <v>0</v>
      </c>
      <c r="P121" s="14"/>
      <c r="Q121" s="55">
        <f>'[1]прил 1.2  '!AW452</f>
        <v>0</v>
      </c>
      <c r="R121" s="55">
        <f>'[1]прил 1.2  '!AX452</f>
        <v>0</v>
      </c>
      <c r="S121" s="55">
        <f>'[1]прил 1.2  '!AY452</f>
        <v>0</v>
      </c>
      <c r="T121" s="55">
        <f>'[1]прил 1.2  '!AZ452</f>
        <v>0</v>
      </c>
      <c r="U121" s="55">
        <f>'[1]прил 1.2  '!BA452</f>
        <v>0</v>
      </c>
      <c r="V121" s="55">
        <f>'[1]прил 1.2  '!BG452</f>
        <v>0</v>
      </c>
      <c r="W121" s="55">
        <f>'[1]прил 1.2  '!BH452</f>
        <v>0</v>
      </c>
      <c r="X121" s="55">
        <f>'[1]прил 1.2  '!BI452</f>
        <v>0</v>
      </c>
      <c r="Y121" s="55">
        <f>'[1]прил 1.2  '!BJ452</f>
        <v>0</v>
      </c>
      <c r="Z121" s="55">
        <f>'[1]прил 1.2  '!BK452</f>
        <v>0</v>
      </c>
      <c r="AA121" s="55">
        <f>'[1]прил 1.2  '!BQ452</f>
        <v>0</v>
      </c>
      <c r="AB121" s="55">
        <f>'[1]прил 1.2  '!BR452</f>
        <v>0</v>
      </c>
      <c r="AC121" s="55">
        <f>'[1]прил 1.2  '!BS452</f>
        <v>0</v>
      </c>
      <c r="AD121" s="55">
        <f>'[1]прил 1.2  '!BT452</f>
        <v>0</v>
      </c>
      <c r="AE121" s="55">
        <f>'[1]прил 1.2  '!BU452</f>
        <v>0</v>
      </c>
      <c r="AF121" s="55">
        <f>'[1]прил 1.2  '!CA452</f>
        <v>0</v>
      </c>
      <c r="AG121" s="55">
        <f>'[1]прил 1.2  '!CB452</f>
        <v>0</v>
      </c>
      <c r="AH121" s="55">
        <f>'[1]прил 1.2  '!CC452</f>
        <v>0</v>
      </c>
      <c r="AI121" s="55">
        <f>'[1]прил 1.2  '!CD452</f>
        <v>0</v>
      </c>
      <c r="AJ121" s="55">
        <f>'[1]прил 1.2  '!CE452</f>
        <v>0</v>
      </c>
      <c r="AK121" s="55">
        <f>'[1]прил 1.2  '!CK452</f>
        <v>3.6529444079999998</v>
      </c>
      <c r="AL121" s="55">
        <f>'[1]прил 1.2  '!CL452</f>
        <v>0.25570610856000003</v>
      </c>
      <c r="AM121" s="55">
        <f>'[1]прил 1.2  '!CM452</f>
        <v>2.9223555264000001</v>
      </c>
      <c r="AN121" s="55">
        <f>'[1]прил 1.2  '!CN452</f>
        <v>0.14611777632</v>
      </c>
      <c r="AO121" s="55">
        <f>'[1]прил 1.2  '!CO452</f>
        <v>0.32876499671999998</v>
      </c>
      <c r="AP121" s="16"/>
      <c r="AQ121" s="16"/>
      <c r="AR121" s="16"/>
      <c r="AS121" s="16"/>
      <c r="AT121" s="48" t="str">
        <f>'[1]прил 1.2  '!CP452</f>
        <v>2017-2020 г.г.</v>
      </c>
      <c r="AU121" s="48">
        <f>'[1]прил 1.2  '!CQ452</f>
        <v>15</v>
      </c>
      <c r="AV121" s="48" t="str">
        <f>'[1]прил 1.2  '!CT452</f>
        <v>ТМ 5х251</v>
      </c>
      <c r="AW121" s="48">
        <f>'[1]прил 1.2  '!CU452</f>
        <v>1.25</v>
      </c>
      <c r="AX121" s="48">
        <f>'[1]прил 1.2  '!DE452</f>
        <v>0</v>
      </c>
      <c r="AY121" s="48">
        <f>'[1]прил 1.2  '!DF452</f>
        <v>0</v>
      </c>
      <c r="AZ121" s="48">
        <f>'[1]прил 1.2  '!DG452</f>
        <v>0</v>
      </c>
      <c r="BA121" s="48">
        <f>'[1]прил 1.2  '!DH452</f>
        <v>0</v>
      </c>
      <c r="BB121" s="48">
        <f>'[1]прил 1.2  '!DK452</f>
        <v>0</v>
      </c>
      <c r="BC121" s="32"/>
    </row>
    <row r="122" spans="1:55" s="17" customFormat="1" ht="32.25" thickBot="1" x14ac:dyDescent="0.3">
      <c r="A122" s="31">
        <f t="shared" si="11"/>
        <v>98</v>
      </c>
      <c r="B122" s="39" t="str">
        <f>'[1]прил 1.2  '!B496</f>
        <v xml:space="preserve">Производственно-административное здание </v>
      </c>
      <c r="C122" s="40"/>
      <c r="D122" s="40"/>
      <c r="E122" s="40"/>
      <c r="F122" s="40"/>
      <c r="G122" s="50">
        <f>'[1]прил 1.2  '!D496</f>
        <v>0</v>
      </c>
      <c r="H122" s="50">
        <f>'[1]прил 1.2  '!E496</f>
        <v>0</v>
      </c>
      <c r="I122" s="50">
        <f>'[1]прил 1.2  '!H496</f>
        <v>0</v>
      </c>
      <c r="J122" s="50">
        <f>'[1]прил 1.2  '!I496</f>
        <v>0</v>
      </c>
      <c r="K122" s="50">
        <f>'[1]прил 1.2  '!S496</f>
        <v>0</v>
      </c>
      <c r="L122" s="50">
        <f>'[1]прил 1.2  '!T496</f>
        <v>0</v>
      </c>
      <c r="M122" s="50">
        <f>'[1]прил 1.2  '!U496</f>
        <v>0</v>
      </c>
      <c r="N122" s="50">
        <f>'[1]прил 1.2  '!V496</f>
        <v>0</v>
      </c>
      <c r="O122" s="50">
        <f>'[1]прил 1.2  '!Y496</f>
        <v>0</v>
      </c>
      <c r="P122" s="40"/>
      <c r="Q122" s="57">
        <f>'[1]прил 1.2  '!AW496</f>
        <v>0</v>
      </c>
      <c r="R122" s="57">
        <f>'[1]прил 1.2  '!AX496</f>
        <v>0</v>
      </c>
      <c r="S122" s="57">
        <f>'[1]прил 1.2  '!AY496</f>
        <v>0</v>
      </c>
      <c r="T122" s="57">
        <f>'[1]прил 1.2  '!AZ496</f>
        <v>0</v>
      </c>
      <c r="U122" s="57">
        <f>'[1]прил 1.2  '!BA496</f>
        <v>0</v>
      </c>
      <c r="V122" s="57">
        <f>'[1]прил 1.2  '!BG496</f>
        <v>0</v>
      </c>
      <c r="W122" s="57">
        <f>'[1]прил 1.2  '!BH496</f>
        <v>0</v>
      </c>
      <c r="X122" s="57">
        <f>'[1]прил 1.2  '!BI496</f>
        <v>0</v>
      </c>
      <c r="Y122" s="57">
        <f>'[1]прил 1.2  '!BJ496</f>
        <v>0</v>
      </c>
      <c r="Z122" s="57">
        <f>'[1]прил 1.2  '!BK496</f>
        <v>0</v>
      </c>
      <c r="AA122" s="57">
        <f>'[1]прил 1.2  '!BQ496</f>
        <v>0</v>
      </c>
      <c r="AB122" s="57">
        <f>'[1]прил 1.2  '!BR496</f>
        <v>0</v>
      </c>
      <c r="AC122" s="57">
        <f>'[1]прил 1.2  '!BS496</f>
        <v>0</v>
      </c>
      <c r="AD122" s="57">
        <f>'[1]прил 1.2  '!BT496</f>
        <v>0</v>
      </c>
      <c r="AE122" s="57">
        <f>'[1]прил 1.2  '!BU496</f>
        <v>0</v>
      </c>
      <c r="AF122" s="57">
        <f>'[1]прил 1.2  '!CA496</f>
        <v>0</v>
      </c>
      <c r="AG122" s="57">
        <f>'[1]прил 1.2  '!CB496</f>
        <v>0</v>
      </c>
      <c r="AH122" s="57">
        <f>'[1]прил 1.2  '!CC496</f>
        <v>0</v>
      </c>
      <c r="AI122" s="57">
        <f>'[1]прил 1.2  '!CD496</f>
        <v>0</v>
      </c>
      <c r="AJ122" s="57">
        <f>'[1]прил 1.2  '!CE496</f>
        <v>0</v>
      </c>
      <c r="AK122" s="57">
        <f>'[1]прил 1.2  '!CK496</f>
        <v>133.20916800000001</v>
      </c>
      <c r="AL122" s="57">
        <f>'[1]прил 1.2  '!CL496</f>
        <v>0</v>
      </c>
      <c r="AM122" s="57">
        <f>'[1]прил 1.2  '!CM496</f>
        <v>119.8882512</v>
      </c>
      <c r="AN122" s="57">
        <f>'[1]прил 1.2  '!CN496</f>
        <v>0</v>
      </c>
      <c r="AO122" s="57">
        <f>'[1]прил 1.2  '!CO496</f>
        <v>13.320916800000001</v>
      </c>
      <c r="AP122" s="41"/>
      <c r="AQ122" s="41"/>
      <c r="AR122" s="41"/>
      <c r="AS122" s="41"/>
      <c r="AT122" s="50">
        <f>'[1]прил 1.2  '!CP496</f>
        <v>0</v>
      </c>
      <c r="AU122" s="50">
        <f>'[1]прил 1.2  '!CQ496</f>
        <v>0</v>
      </c>
      <c r="AV122" s="50">
        <f>'[1]прил 1.2  '!CT496</f>
        <v>0</v>
      </c>
      <c r="AW122" s="50">
        <f>'[1]прил 1.2  '!CU496</f>
        <v>0</v>
      </c>
      <c r="AX122" s="50">
        <f>'[1]прил 1.2  '!DE496</f>
        <v>0</v>
      </c>
      <c r="AY122" s="50">
        <f>'[1]прил 1.2  '!DF496</f>
        <v>0</v>
      </c>
      <c r="AZ122" s="50">
        <f>'[1]прил 1.2  '!DG496</f>
        <v>0</v>
      </c>
      <c r="BA122" s="50">
        <f>'[1]прил 1.2  '!DH496</f>
        <v>0</v>
      </c>
      <c r="BB122" s="50">
        <f>'[1]прил 1.2  '!DK496</f>
        <v>0</v>
      </c>
      <c r="BC122" s="42"/>
    </row>
    <row r="123" spans="1:55" x14ac:dyDescent="0.25">
      <c r="A123" s="19"/>
      <c r="B123" s="20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1"/>
      <c r="AQ123" s="21"/>
      <c r="AR123" s="21"/>
      <c r="AS123" s="21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</row>
    <row r="124" spans="1:55" x14ac:dyDescent="0.25"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</row>
  </sheetData>
  <mergeCells count="20">
    <mergeCell ref="AF12:AJ13"/>
    <mergeCell ref="AK12:AO13"/>
    <mergeCell ref="AP12:BC12"/>
    <mergeCell ref="AY8:BC8"/>
    <mergeCell ref="A5:BC5"/>
    <mergeCell ref="AA8:AE8"/>
    <mergeCell ref="AP13:AS13"/>
    <mergeCell ref="AT13:AW13"/>
    <mergeCell ref="AX13:BB13"/>
    <mergeCell ref="A12:A14"/>
    <mergeCell ref="B12:B14"/>
    <mergeCell ref="C12:P12"/>
    <mergeCell ref="Q12:U13"/>
    <mergeCell ref="C13:F13"/>
    <mergeCell ref="G13:J13"/>
    <mergeCell ref="K13:O13"/>
    <mergeCell ref="P13:P14"/>
    <mergeCell ref="BC13:BC14"/>
    <mergeCell ref="V12:Z13"/>
    <mergeCell ref="AA12:AE13"/>
  </mergeCells>
  <pageMargins left="0.35433070866141736" right="0.15748031496062992" top="0.19685039370078741" bottom="0.19685039370078741" header="0.51181102362204722" footer="0.51181102362204722"/>
  <pageSetup paperSize="8" scale="42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1.2  Минэнерго</vt:lpstr>
      <vt:lpstr>'1.2  Минэнерго'!Заголовки_для_печати</vt:lpstr>
      <vt:lpstr>'1.2  Минэнерго'!Область_печати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Борлакова Эльвира Аликовна</dc:creator>
  <cp:lastModifiedBy>Машковская Екатерина Васильевна</cp:lastModifiedBy>
  <cp:lastPrinted>2015-08-05T08:31:03Z</cp:lastPrinted>
  <dcterms:created xsi:type="dcterms:W3CDTF">2015-06-24T06:41:23Z</dcterms:created>
  <dcterms:modified xsi:type="dcterms:W3CDTF">2015-08-05T08:31:53Z</dcterms:modified>
</cp:coreProperties>
</file>